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7 költségvetés\2017 évi eredeti\"/>
    </mc:Choice>
  </mc:AlternateContent>
  <bookViews>
    <workbookView xWindow="0" yWindow="0" windowWidth="20490" windowHeight="7530"/>
  </bookViews>
  <sheets>
    <sheet name="1" sheetId="2" r:id="rId1"/>
    <sheet name="1a" sheetId="3" r:id="rId2"/>
    <sheet name="2" sheetId="1" r:id="rId3"/>
    <sheet name="2a" sheetId="5" r:id="rId4"/>
    <sheet name="2b" sheetId="6" r:id="rId5"/>
    <sheet name="2-c" sheetId="8" r:id="rId6"/>
    <sheet name="3.mell. " sheetId="4" r:id="rId7"/>
    <sheet name="4.mell" sheetId="9" r:id="rId8"/>
    <sheet name="5.mell." sheetId="10" r:id="rId9"/>
    <sheet name="6.mell." sheetId="7" r:id="rId10"/>
    <sheet name="7 mell" sheetId="11" r:id="rId11"/>
    <sheet name="8.sz.mell" sheetId="12" r:id="rId12"/>
    <sheet name="10 mell" sheetId="13" r:id="rId13"/>
    <sheet name="11" sheetId="16" r:id="rId14"/>
    <sheet name="12" sheetId="17" r:id="rId15"/>
    <sheet name="13. mell" sheetId="14" r:id="rId16"/>
    <sheet name="14 mell" sheetId="15" r:id="rId17"/>
  </sheets>
  <definedNames>
    <definedName name="_xlnm.Print_Area" localSheetId="15">'13. mell'!$B$1:$O$32</definedName>
    <definedName name="_xlnm.Print_Area">'2'!$A$6:$U$27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" i="17" l="1"/>
  <c r="F74" i="17"/>
  <c r="D73" i="17"/>
  <c r="I72" i="17"/>
  <c r="I74" i="17" s="1"/>
  <c r="H72" i="17"/>
  <c r="G72" i="17"/>
  <c r="G74" i="17" s="1"/>
  <c r="F72" i="17"/>
  <c r="E72" i="17"/>
  <c r="E74" i="17" s="1"/>
  <c r="D71" i="17"/>
  <c r="D70" i="17"/>
  <c r="D69" i="17"/>
  <c r="D68" i="17"/>
  <c r="D67" i="17"/>
  <c r="D66" i="17"/>
  <c r="D65" i="17"/>
  <c r="D64" i="17"/>
  <c r="I62" i="17"/>
  <c r="H62" i="17"/>
  <c r="G62" i="17"/>
  <c r="F62" i="17"/>
  <c r="E62" i="17"/>
  <c r="D62" i="17" s="1"/>
  <c r="D61" i="17"/>
  <c r="D60" i="17"/>
  <c r="D59" i="17"/>
  <c r="D58" i="17"/>
  <c r="D57" i="17"/>
  <c r="D56" i="17"/>
  <c r="D55" i="17"/>
  <c r="D54" i="17"/>
  <c r="I53" i="17"/>
  <c r="H53" i="17"/>
  <c r="G53" i="17"/>
  <c r="F53" i="17"/>
  <c r="E53" i="17"/>
  <c r="D53" i="17" s="1"/>
  <c r="D52" i="17"/>
  <c r="D51" i="17"/>
  <c r="D50" i="17"/>
  <c r="D49" i="17"/>
  <c r="I48" i="17"/>
  <c r="H48" i="17"/>
  <c r="G48" i="17"/>
  <c r="F48" i="17"/>
  <c r="E48" i="17"/>
  <c r="D48" i="17" s="1"/>
  <c r="D47" i="17"/>
  <c r="D46" i="17"/>
  <c r="D45" i="17"/>
  <c r="D44" i="17"/>
  <c r="D43" i="17"/>
  <c r="D42" i="17"/>
  <c r="D41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I25" i="17"/>
  <c r="I40" i="17" s="1"/>
  <c r="I63" i="17" s="1"/>
  <c r="I75" i="17" s="1"/>
  <c r="H25" i="17"/>
  <c r="H40" i="17" s="1"/>
  <c r="G25" i="17"/>
  <c r="G40" i="17" s="1"/>
  <c r="F25" i="17"/>
  <c r="F40" i="17" s="1"/>
  <c r="E25" i="17"/>
  <c r="E40" i="17" s="1"/>
  <c r="D25" i="17"/>
  <c r="D24" i="17"/>
  <c r="D23" i="17"/>
  <c r="D22" i="17"/>
  <c r="D21" i="17"/>
  <c r="D20" i="17"/>
  <c r="I19" i="17"/>
  <c r="H19" i="17"/>
  <c r="G19" i="17"/>
  <c r="G63" i="17" s="1"/>
  <c r="G75" i="17" s="1"/>
  <c r="F19" i="17"/>
  <c r="E19" i="17"/>
  <c r="D19" i="17" s="1"/>
  <c r="D18" i="17"/>
  <c r="D17" i="17"/>
  <c r="D16" i="17"/>
  <c r="D15" i="17"/>
  <c r="D14" i="17"/>
  <c r="D13" i="17"/>
  <c r="D12" i="17"/>
  <c r="D11" i="17"/>
  <c r="D10" i="17"/>
  <c r="D9" i="17"/>
  <c r="D8" i="17"/>
  <c r="D87" i="16"/>
  <c r="I86" i="16"/>
  <c r="I88" i="16" s="1"/>
  <c r="E86" i="16"/>
  <c r="E88" i="16" s="1"/>
  <c r="D85" i="16"/>
  <c r="D84" i="16"/>
  <c r="D83" i="16"/>
  <c r="D82" i="16"/>
  <c r="D81" i="16"/>
  <c r="I80" i="16"/>
  <c r="H80" i="16"/>
  <c r="H86" i="16" s="1"/>
  <c r="H88" i="16" s="1"/>
  <c r="G80" i="16"/>
  <c r="G86" i="16" s="1"/>
  <c r="G88" i="16" s="1"/>
  <c r="F80" i="16"/>
  <c r="F86" i="16" s="1"/>
  <c r="F88" i="16" s="1"/>
  <c r="E80" i="16"/>
  <c r="D80" i="16"/>
  <c r="D79" i="16"/>
  <c r="D78" i="16"/>
  <c r="D77" i="16"/>
  <c r="D76" i="16"/>
  <c r="I74" i="16"/>
  <c r="H74" i="16"/>
  <c r="G74" i="16"/>
  <c r="F74" i="16"/>
  <c r="E74" i="16"/>
  <c r="D74" i="16"/>
  <c r="D73" i="16"/>
  <c r="D72" i="16"/>
  <c r="D71" i="16"/>
  <c r="I70" i="16"/>
  <c r="H70" i="16"/>
  <c r="G70" i="16"/>
  <c r="F70" i="16"/>
  <c r="E70" i="16"/>
  <c r="D70" i="16" s="1"/>
  <c r="D69" i="16"/>
  <c r="D68" i="16"/>
  <c r="D67" i="16"/>
  <c r="I66" i="16"/>
  <c r="H66" i="16"/>
  <c r="G66" i="16"/>
  <c r="F66" i="16"/>
  <c r="E66" i="16"/>
  <c r="D66" i="16" s="1"/>
  <c r="D65" i="16"/>
  <c r="D64" i="16"/>
  <c r="D63" i="16"/>
  <c r="D62" i="16"/>
  <c r="D61" i="16"/>
  <c r="I60" i="16"/>
  <c r="E60" i="16"/>
  <c r="D59" i="16"/>
  <c r="D58" i="16"/>
  <c r="D57" i="16"/>
  <c r="D56" i="16"/>
  <c r="D55" i="16"/>
  <c r="D54" i="16"/>
  <c r="D53" i="16"/>
  <c r="D52" i="16"/>
  <c r="D51" i="16"/>
  <c r="I50" i="16"/>
  <c r="H50" i="16"/>
  <c r="H60" i="16" s="1"/>
  <c r="G50" i="16"/>
  <c r="G60" i="16" s="1"/>
  <c r="F50" i="16"/>
  <c r="F60" i="16" s="1"/>
  <c r="E50" i="16"/>
  <c r="D50" i="16"/>
  <c r="D49" i="16"/>
  <c r="D48" i="16"/>
  <c r="H47" i="16"/>
  <c r="D46" i="16"/>
  <c r="I45" i="16"/>
  <c r="H45" i="16"/>
  <c r="G45" i="16"/>
  <c r="F45" i="16"/>
  <c r="E45" i="16"/>
  <c r="D45" i="16" s="1"/>
  <c r="D44" i="16"/>
  <c r="D43" i="16"/>
  <c r="D42" i="16"/>
  <c r="D41" i="16"/>
  <c r="D40" i="16"/>
  <c r="D39" i="16"/>
  <c r="D38" i="16"/>
  <c r="D37" i="16"/>
  <c r="I36" i="16"/>
  <c r="I47" i="16" s="1"/>
  <c r="H36" i="16"/>
  <c r="G36" i="16"/>
  <c r="G47" i="16" s="1"/>
  <c r="F36" i="16"/>
  <c r="F47" i="16" s="1"/>
  <c r="E36" i="16"/>
  <c r="E47" i="16" s="1"/>
  <c r="D35" i="16"/>
  <c r="D34" i="16"/>
  <c r="I33" i="16"/>
  <c r="H33" i="16"/>
  <c r="G33" i="16"/>
  <c r="F33" i="16"/>
  <c r="E33" i="16"/>
  <c r="D33" i="16" s="1"/>
  <c r="D32" i="16"/>
  <c r="D31" i="16"/>
  <c r="D30" i="16"/>
  <c r="D29" i="16"/>
  <c r="D28" i="16"/>
  <c r="H27" i="16"/>
  <c r="H75" i="16" s="1"/>
  <c r="H89" i="16" s="1"/>
  <c r="D26" i="16"/>
  <c r="D25" i="16"/>
  <c r="D24" i="16"/>
  <c r="D23" i="16"/>
  <c r="D22" i="16"/>
  <c r="D21" i="16"/>
  <c r="D20" i="16"/>
  <c r="I19" i="16"/>
  <c r="H19" i="16"/>
  <c r="G19" i="16"/>
  <c r="F19" i="16"/>
  <c r="E19" i="16"/>
  <c r="D19" i="16" s="1"/>
  <c r="D18" i="16"/>
  <c r="D17" i="16"/>
  <c r="D16" i="16"/>
  <c r="D15" i="16"/>
  <c r="I14" i="16"/>
  <c r="I27" i="16" s="1"/>
  <c r="I75" i="16" s="1"/>
  <c r="I89" i="16" s="1"/>
  <c r="H14" i="16"/>
  <c r="G14" i="16"/>
  <c r="G27" i="16" s="1"/>
  <c r="F14" i="16"/>
  <c r="F27" i="16" s="1"/>
  <c r="E14" i="16"/>
  <c r="E27" i="16" s="1"/>
  <c r="D13" i="16"/>
  <c r="D12" i="16"/>
  <c r="D11" i="16"/>
  <c r="D10" i="16"/>
  <c r="D9" i="16"/>
  <c r="D8" i="16"/>
  <c r="C30" i="14"/>
  <c r="O30" i="14" s="1"/>
  <c r="C29" i="14"/>
  <c r="L29" i="14" s="1"/>
  <c r="C26" i="14"/>
  <c r="C24" i="14"/>
  <c r="N24" i="14" s="1"/>
  <c r="C23" i="14"/>
  <c r="O23" i="14" s="1"/>
  <c r="C22" i="14"/>
  <c r="L22" i="14" s="1"/>
  <c r="C20" i="14"/>
  <c r="N20" i="14" s="1"/>
  <c r="C18" i="14"/>
  <c r="C17" i="14"/>
  <c r="C13" i="14"/>
  <c r="C12" i="14"/>
  <c r="C11" i="14"/>
  <c r="L11" i="14" s="1"/>
  <c r="C10" i="14"/>
  <c r="L10" i="14" s="1"/>
  <c r="C8" i="14"/>
  <c r="C9" i="14"/>
  <c r="C7" i="14"/>
  <c r="N7" i="14" s="1"/>
  <c r="E22" i="13"/>
  <c r="F22" i="13"/>
  <c r="D13" i="13"/>
  <c r="C14" i="13"/>
  <c r="C15" i="13"/>
  <c r="C13" i="13"/>
  <c r="F13" i="15"/>
  <c r="D13" i="15"/>
  <c r="C13" i="15"/>
  <c r="E12" i="15"/>
  <c r="E11" i="15"/>
  <c r="E10" i="15"/>
  <c r="E13" i="15" s="1"/>
  <c r="E9" i="15"/>
  <c r="E8" i="15"/>
  <c r="L30" i="14"/>
  <c r="H30" i="14"/>
  <c r="D30" i="14"/>
  <c r="O29" i="14"/>
  <c r="N29" i="14"/>
  <c r="M29" i="14"/>
  <c r="K29" i="14"/>
  <c r="J29" i="14"/>
  <c r="I29" i="14"/>
  <c r="H29" i="14"/>
  <c r="G29" i="14"/>
  <c r="F29" i="14"/>
  <c r="E29" i="14"/>
  <c r="D29" i="14"/>
  <c r="C28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O24" i="14"/>
  <c r="M24" i="14"/>
  <c r="L24" i="14"/>
  <c r="K24" i="14"/>
  <c r="I24" i="14"/>
  <c r="H24" i="14"/>
  <c r="G24" i="14"/>
  <c r="E24" i="14"/>
  <c r="D24" i="14"/>
  <c r="N23" i="14"/>
  <c r="J23" i="14"/>
  <c r="F23" i="14"/>
  <c r="O22" i="14"/>
  <c r="N22" i="14"/>
  <c r="M22" i="14"/>
  <c r="K22" i="14"/>
  <c r="J22" i="14"/>
  <c r="I22" i="14"/>
  <c r="H22" i="14"/>
  <c r="G22" i="14"/>
  <c r="F22" i="14"/>
  <c r="E22" i="14"/>
  <c r="D22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P21" i="14" s="1"/>
  <c r="O20" i="14"/>
  <c r="K20" i="14"/>
  <c r="G20" i="14"/>
  <c r="O18" i="14"/>
  <c r="N18" i="14"/>
  <c r="N16" i="14" s="1"/>
  <c r="M18" i="14"/>
  <c r="M16" i="14" s="1"/>
  <c r="L18" i="14"/>
  <c r="L16" i="14" s="1"/>
  <c r="K18" i="14"/>
  <c r="J18" i="14"/>
  <c r="J16" i="14" s="1"/>
  <c r="I18" i="14"/>
  <c r="I16" i="14" s="1"/>
  <c r="H18" i="14"/>
  <c r="G18" i="14"/>
  <c r="F18" i="14"/>
  <c r="F16" i="14" s="1"/>
  <c r="E18" i="14"/>
  <c r="E16" i="14" s="1"/>
  <c r="D18" i="14"/>
  <c r="O16" i="14"/>
  <c r="K16" i="14"/>
  <c r="H16" i="14"/>
  <c r="G16" i="14"/>
  <c r="C16" i="14"/>
  <c r="P14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N11" i="14"/>
  <c r="M11" i="14"/>
  <c r="J11" i="14"/>
  <c r="I11" i="14"/>
  <c r="F11" i="14"/>
  <c r="E11" i="14"/>
  <c r="M10" i="14"/>
  <c r="I10" i="14"/>
  <c r="E10" i="14"/>
  <c r="O9" i="14"/>
  <c r="N9" i="14"/>
  <c r="M9" i="14"/>
  <c r="L9" i="14"/>
  <c r="K9" i="14"/>
  <c r="J9" i="14"/>
  <c r="I9" i="14"/>
  <c r="H9" i="14"/>
  <c r="G9" i="14"/>
  <c r="F9" i="14"/>
  <c r="E9" i="14"/>
  <c r="D9" i="14"/>
  <c r="O8" i="14"/>
  <c r="N8" i="14"/>
  <c r="M8" i="14"/>
  <c r="L8" i="14"/>
  <c r="K8" i="14"/>
  <c r="J8" i="14"/>
  <c r="I8" i="14"/>
  <c r="H8" i="14"/>
  <c r="G8" i="14"/>
  <c r="F8" i="14"/>
  <c r="E8" i="14"/>
  <c r="D8" i="14"/>
  <c r="O7" i="14"/>
  <c r="M7" i="14"/>
  <c r="K7" i="14"/>
  <c r="I7" i="14"/>
  <c r="G7" i="14"/>
  <c r="E7" i="14"/>
  <c r="D22" i="13"/>
  <c r="C22" i="13"/>
  <c r="I24" i="12"/>
  <c r="H24" i="12"/>
  <c r="G24" i="12"/>
  <c r="F24" i="12"/>
  <c r="E24" i="12"/>
  <c r="J24" i="12" s="1"/>
  <c r="J23" i="12"/>
  <c r="J20" i="12"/>
  <c r="D22" i="11"/>
  <c r="C22" i="11"/>
  <c r="B8" i="8"/>
  <c r="B9" i="8"/>
  <c r="B10" i="8"/>
  <c r="B11" i="8"/>
  <c r="B12" i="8"/>
  <c r="B13" i="8"/>
  <c r="B14" i="8"/>
  <c r="B15" i="8"/>
  <c r="B57" i="8" s="1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7" i="8"/>
  <c r="I57" i="8"/>
  <c r="J57" i="8"/>
  <c r="H57" i="8"/>
  <c r="G57" i="8"/>
  <c r="F57" i="8"/>
  <c r="E57" i="8"/>
  <c r="D57" i="8"/>
  <c r="C57" i="8"/>
  <c r="D40" i="17" l="1"/>
  <c r="E63" i="17"/>
  <c r="D74" i="17"/>
  <c r="F63" i="17"/>
  <c r="F75" i="17" s="1"/>
  <c r="H63" i="17"/>
  <c r="H75" i="17" s="1"/>
  <c r="D72" i="17"/>
  <c r="F75" i="16"/>
  <c r="F89" i="16" s="1"/>
  <c r="G75" i="16"/>
  <c r="G89" i="16" s="1"/>
  <c r="D47" i="16"/>
  <c r="D60" i="16"/>
  <c r="D88" i="16"/>
  <c r="D27" i="16"/>
  <c r="E75" i="16"/>
  <c r="D36" i="16"/>
  <c r="D86" i="16"/>
  <c r="D14" i="16"/>
  <c r="D28" i="14"/>
  <c r="H28" i="14"/>
  <c r="E30" i="14"/>
  <c r="P30" i="14" s="1"/>
  <c r="I30" i="14"/>
  <c r="M30" i="14"/>
  <c r="M28" i="14" s="1"/>
  <c r="E28" i="14"/>
  <c r="I28" i="14"/>
  <c r="F30" i="14"/>
  <c r="J30" i="14"/>
  <c r="N30" i="14"/>
  <c r="O28" i="14"/>
  <c r="G30" i="14"/>
  <c r="G28" i="14" s="1"/>
  <c r="K30" i="14"/>
  <c r="K28" i="14" s="1"/>
  <c r="L28" i="14"/>
  <c r="F28" i="14"/>
  <c r="J28" i="14"/>
  <c r="N28" i="14"/>
  <c r="N31" i="14" s="1"/>
  <c r="P26" i="14"/>
  <c r="P25" i="14"/>
  <c r="F24" i="14"/>
  <c r="P24" i="14" s="1"/>
  <c r="J24" i="14"/>
  <c r="N27" i="14"/>
  <c r="O27" i="14"/>
  <c r="O31" i="14" s="1"/>
  <c r="D23" i="14"/>
  <c r="H23" i="14"/>
  <c r="L23" i="14"/>
  <c r="E23" i="14"/>
  <c r="I23" i="14"/>
  <c r="M23" i="14"/>
  <c r="G23" i="14"/>
  <c r="K23" i="14"/>
  <c r="K27" i="14" s="1"/>
  <c r="G27" i="14"/>
  <c r="P22" i="14"/>
  <c r="D20" i="14"/>
  <c r="H20" i="14"/>
  <c r="H27" i="14" s="1"/>
  <c r="H31" i="14" s="1"/>
  <c r="L20" i="14"/>
  <c r="C27" i="14"/>
  <c r="C31" i="14" s="1"/>
  <c r="E20" i="14"/>
  <c r="E27" i="14" s="1"/>
  <c r="I20" i="14"/>
  <c r="I27" i="14" s="1"/>
  <c r="I31" i="14" s="1"/>
  <c r="M20" i="14"/>
  <c r="M27" i="14" s="1"/>
  <c r="F20" i="14"/>
  <c r="J20" i="14"/>
  <c r="P18" i="14"/>
  <c r="D16" i="14"/>
  <c r="P16" i="14" s="1"/>
  <c r="P13" i="14"/>
  <c r="P12" i="14"/>
  <c r="G11" i="14"/>
  <c r="K11" i="14"/>
  <c r="O11" i="14"/>
  <c r="D11" i="14"/>
  <c r="H11" i="14"/>
  <c r="K15" i="14"/>
  <c r="K19" i="14" s="1"/>
  <c r="F10" i="14"/>
  <c r="J10" i="14"/>
  <c r="N10" i="14"/>
  <c r="G10" i="14"/>
  <c r="P10" i="14" s="1"/>
  <c r="K10" i="14"/>
  <c r="O10" i="14"/>
  <c r="D10" i="14"/>
  <c r="H10" i="14"/>
  <c r="N15" i="14"/>
  <c r="N19" i="14" s="1"/>
  <c r="P8" i="14"/>
  <c r="P9" i="14"/>
  <c r="D7" i="14"/>
  <c r="D15" i="14" s="1"/>
  <c r="H7" i="14"/>
  <c r="L7" i="14"/>
  <c r="L15" i="14" s="1"/>
  <c r="L19" i="14" s="1"/>
  <c r="E15" i="14"/>
  <c r="E19" i="14" s="1"/>
  <c r="I15" i="14"/>
  <c r="I19" i="14" s="1"/>
  <c r="M15" i="14"/>
  <c r="M19" i="14" s="1"/>
  <c r="C15" i="14"/>
  <c r="C19" i="14" s="1"/>
  <c r="F7" i="14"/>
  <c r="F15" i="14" s="1"/>
  <c r="F19" i="14" s="1"/>
  <c r="J7" i="14"/>
  <c r="D19" i="14"/>
  <c r="P7" i="14"/>
  <c r="P29" i="14"/>
  <c r="H59" i="8"/>
  <c r="E75" i="17" l="1"/>
  <c r="D75" i="17" s="1"/>
  <c r="D63" i="17"/>
  <c r="E89" i="16"/>
  <c r="D89" i="16" s="1"/>
  <c r="D75" i="16"/>
  <c r="P28" i="14"/>
  <c r="M31" i="14"/>
  <c r="G31" i="14"/>
  <c r="K31" i="14"/>
  <c r="E31" i="14"/>
  <c r="J27" i="14"/>
  <c r="J31" i="14" s="1"/>
  <c r="F27" i="14"/>
  <c r="F31" i="14" s="1"/>
  <c r="L27" i="14"/>
  <c r="L31" i="14" s="1"/>
  <c r="P23" i="14"/>
  <c r="D27" i="14"/>
  <c r="D31" i="14" s="1"/>
  <c r="P20" i="14"/>
  <c r="O15" i="14"/>
  <c r="O19" i="14" s="1"/>
  <c r="P11" i="14"/>
  <c r="G15" i="14"/>
  <c r="G19" i="14" s="1"/>
  <c r="P19" i="14" s="1"/>
  <c r="J15" i="14"/>
  <c r="J19" i="14" s="1"/>
  <c r="H15" i="14"/>
  <c r="H19" i="14" s="1"/>
  <c r="D36" i="9"/>
  <c r="D34" i="9"/>
  <c r="D23" i="9"/>
  <c r="D22" i="9"/>
  <c r="D29" i="9" s="1"/>
  <c r="G30" i="9" s="1"/>
  <c r="D10" i="9"/>
  <c r="D9" i="9"/>
  <c r="D8" i="9"/>
  <c r="D16" i="9" s="1"/>
  <c r="G22" i="9"/>
  <c r="G29" i="9" s="1"/>
  <c r="G21" i="9"/>
  <c r="G12" i="9"/>
  <c r="G11" i="9"/>
  <c r="G9" i="9"/>
  <c r="G10" i="9"/>
  <c r="G8" i="9"/>
  <c r="G34" i="9"/>
  <c r="G35" i="9"/>
  <c r="C13" i="10"/>
  <c r="G16" i="9"/>
  <c r="G18" i="7"/>
  <c r="G17" i="7"/>
  <c r="G16" i="7"/>
  <c r="G15" i="7"/>
  <c r="G14" i="7"/>
  <c r="G13" i="7"/>
  <c r="G12" i="7"/>
  <c r="G11" i="7"/>
  <c r="F8" i="7"/>
  <c r="E8" i="7"/>
  <c r="D8" i="7"/>
  <c r="C8" i="7"/>
  <c r="P31" i="14" l="1"/>
  <c r="P27" i="14"/>
  <c r="P15" i="14"/>
  <c r="D33" i="9"/>
  <c r="G17" i="9"/>
  <c r="G18" i="9" s="1"/>
  <c r="G33" i="9"/>
  <c r="G36" i="9" s="1"/>
  <c r="G31" i="9"/>
  <c r="G8" i="7"/>
  <c r="E37" i="1"/>
  <c r="F37" i="1"/>
  <c r="G37" i="1"/>
  <c r="H37" i="1"/>
  <c r="C30" i="6"/>
  <c r="C21" i="5"/>
  <c r="D45" i="1" l="1"/>
  <c r="G36" i="1" l="1"/>
  <c r="H36" i="1"/>
  <c r="F16" i="4" l="1"/>
  <c r="H10" i="4"/>
  <c r="G10" i="4"/>
  <c r="F10" i="4"/>
  <c r="E10" i="4"/>
  <c r="D10" i="4"/>
  <c r="C10" i="4"/>
  <c r="I9" i="4"/>
  <c r="I8" i="4"/>
  <c r="I7" i="4"/>
  <c r="I10" i="4" s="1"/>
  <c r="X51" i="3" l="1"/>
  <c r="X50" i="3"/>
  <c r="W49" i="3"/>
  <c r="V49" i="3"/>
  <c r="U49" i="3"/>
  <c r="T49" i="3"/>
  <c r="S49" i="3"/>
  <c r="R49" i="3"/>
  <c r="Q49" i="3"/>
  <c r="P49" i="3"/>
  <c r="X49" i="3" s="1"/>
  <c r="M49" i="3"/>
  <c r="I49" i="3"/>
  <c r="E49" i="3"/>
  <c r="X48" i="3"/>
  <c r="O48" i="3"/>
  <c r="O47" i="3" s="1"/>
  <c r="I48" i="3"/>
  <c r="E48" i="3"/>
  <c r="E47" i="3" s="1"/>
  <c r="E10" i="3" s="1"/>
  <c r="V47" i="3"/>
  <c r="U47" i="3"/>
  <c r="T47" i="3"/>
  <c r="S47" i="3"/>
  <c r="R47" i="3"/>
  <c r="Q47" i="3"/>
  <c r="P47" i="3"/>
  <c r="X47" i="3" s="1"/>
  <c r="N47" i="3"/>
  <c r="M47" i="3"/>
  <c r="J47" i="3"/>
  <c r="I47" i="3"/>
  <c r="X46" i="3"/>
  <c r="O46" i="3"/>
  <c r="M46" i="3"/>
  <c r="X45" i="3"/>
  <c r="M45" i="3"/>
  <c r="O45" i="3" s="1"/>
  <c r="X44" i="3"/>
  <c r="O44" i="3"/>
  <c r="M44" i="3"/>
  <c r="X43" i="3"/>
  <c r="O43" i="3"/>
  <c r="X42" i="3"/>
  <c r="O42" i="3"/>
  <c r="X41" i="3"/>
  <c r="O41" i="3"/>
  <c r="X40" i="3"/>
  <c r="O40" i="3"/>
  <c r="X39" i="3"/>
  <c r="O39" i="3"/>
  <c r="X38" i="3"/>
  <c r="M38" i="3"/>
  <c r="O38" i="3" s="1"/>
  <c r="X37" i="3"/>
  <c r="O37" i="3"/>
  <c r="M37" i="3"/>
  <c r="X36" i="3"/>
  <c r="N36" i="3"/>
  <c r="O36" i="3" s="1"/>
  <c r="X35" i="3"/>
  <c r="O35" i="3"/>
  <c r="X34" i="3"/>
  <c r="O34" i="3"/>
  <c r="X33" i="3"/>
  <c r="O33" i="3"/>
  <c r="M33" i="3"/>
  <c r="X32" i="3"/>
  <c r="W31" i="3"/>
  <c r="W10" i="3" s="1"/>
  <c r="V31" i="3"/>
  <c r="U31" i="3"/>
  <c r="U10" i="3" s="1"/>
  <c r="T31" i="3"/>
  <c r="S31" i="3"/>
  <c r="S10" i="3" s="1"/>
  <c r="R31" i="3"/>
  <c r="Q31" i="3"/>
  <c r="Q10" i="3" s="1"/>
  <c r="P31" i="3"/>
  <c r="X31" i="3" s="1"/>
  <c r="M31" i="3"/>
  <c r="J31" i="3"/>
  <c r="I31" i="3"/>
  <c r="E31" i="3"/>
  <c r="X30" i="3"/>
  <c r="O30" i="3"/>
  <c r="X29" i="3"/>
  <c r="M29" i="3"/>
  <c r="O29" i="3" s="1"/>
  <c r="X28" i="3"/>
  <c r="O28" i="3"/>
  <c r="M28" i="3"/>
  <c r="X27" i="3"/>
  <c r="M27" i="3"/>
  <c r="O27" i="3" s="1"/>
  <c r="I27" i="3"/>
  <c r="X26" i="3"/>
  <c r="M26" i="3"/>
  <c r="O26" i="3" s="1"/>
  <c r="I26" i="3"/>
  <c r="X25" i="3"/>
  <c r="M25" i="3"/>
  <c r="O25" i="3" s="1"/>
  <c r="I25" i="3"/>
  <c r="X24" i="3"/>
  <c r="M24" i="3"/>
  <c r="O24" i="3" s="1"/>
  <c r="X23" i="3"/>
  <c r="O23" i="3"/>
  <c r="M23" i="3"/>
  <c r="I23" i="3"/>
  <c r="I20" i="3" s="1"/>
  <c r="I10" i="3" s="1"/>
  <c r="X22" i="3"/>
  <c r="O22" i="3"/>
  <c r="M22" i="3"/>
  <c r="X21" i="3"/>
  <c r="M21" i="3"/>
  <c r="M20" i="3" s="1"/>
  <c r="I21" i="3"/>
  <c r="W20" i="3"/>
  <c r="V20" i="3"/>
  <c r="U20" i="3"/>
  <c r="T20" i="3"/>
  <c r="S20" i="3"/>
  <c r="R20" i="3"/>
  <c r="Q20" i="3"/>
  <c r="P20" i="3"/>
  <c r="X20" i="3" s="1"/>
  <c r="N20" i="3"/>
  <c r="J20" i="3"/>
  <c r="E20" i="3"/>
  <c r="X19" i="3"/>
  <c r="O19" i="3"/>
  <c r="X18" i="3"/>
  <c r="M18" i="3"/>
  <c r="N18" i="3" s="1"/>
  <c r="X17" i="3"/>
  <c r="M17" i="3"/>
  <c r="N17" i="3" s="1"/>
  <c r="N11" i="3" s="1"/>
  <c r="X16" i="3"/>
  <c r="O16" i="3"/>
  <c r="M16" i="3"/>
  <c r="X15" i="3"/>
  <c r="N15" i="3"/>
  <c r="M15" i="3"/>
  <c r="O15" i="3" s="1"/>
  <c r="X14" i="3"/>
  <c r="N14" i="3"/>
  <c r="O14" i="3" s="1"/>
  <c r="X13" i="3"/>
  <c r="O13" i="3"/>
  <c r="N13" i="3"/>
  <c r="X12" i="3"/>
  <c r="M12" i="3"/>
  <c r="O12" i="3" s="1"/>
  <c r="I12" i="3"/>
  <c r="W11" i="3"/>
  <c r="V11" i="3"/>
  <c r="U11" i="3"/>
  <c r="T11" i="3"/>
  <c r="S11" i="3"/>
  <c r="R11" i="3"/>
  <c r="Q11" i="3"/>
  <c r="P11" i="3"/>
  <c r="X11" i="3" s="1"/>
  <c r="J11" i="3"/>
  <c r="I11" i="3"/>
  <c r="F11" i="3"/>
  <c r="E11" i="3"/>
  <c r="V10" i="3"/>
  <c r="T10" i="3"/>
  <c r="R10" i="3"/>
  <c r="P10" i="3"/>
  <c r="X10" i="3" s="1"/>
  <c r="J10" i="3"/>
  <c r="N7" i="3"/>
  <c r="J7" i="3"/>
  <c r="F7" i="3"/>
  <c r="J6" i="3"/>
  <c r="N5" i="3"/>
  <c r="J5" i="3"/>
  <c r="F5" i="3"/>
  <c r="F6" i="3" s="1"/>
  <c r="O31" i="3" l="1"/>
  <c r="O17" i="3"/>
  <c r="O11" i="3" s="1"/>
  <c r="O10" i="3" s="1"/>
  <c r="O18" i="3"/>
  <c r="M11" i="3"/>
  <c r="M10" i="3" s="1"/>
  <c r="O21" i="3"/>
  <c r="O20" i="3" s="1"/>
  <c r="N31" i="3"/>
  <c r="N10" i="3" s="1"/>
  <c r="C69" i="2" l="1"/>
  <c r="C7" i="1" l="1"/>
  <c r="C8" i="1"/>
  <c r="C10" i="1"/>
  <c r="C12" i="1"/>
  <c r="C14" i="1"/>
  <c r="C15" i="1"/>
  <c r="C16" i="1"/>
  <c r="C18" i="1"/>
  <c r="C20" i="1"/>
  <c r="C21" i="1"/>
  <c r="C22" i="1"/>
  <c r="C23" i="1"/>
  <c r="C24" i="1"/>
  <c r="C25" i="1"/>
  <c r="C27" i="1"/>
  <c r="C28" i="1"/>
  <c r="C29" i="1"/>
  <c r="C30" i="1"/>
  <c r="C33" i="1"/>
  <c r="C34" i="1"/>
  <c r="C35" i="1"/>
  <c r="C39" i="1"/>
  <c r="C40" i="1"/>
  <c r="C41" i="1"/>
  <c r="C44" i="1"/>
  <c r="C45" i="1"/>
  <c r="C6" i="1"/>
  <c r="C8" i="2"/>
  <c r="C9" i="2"/>
  <c r="C10" i="2"/>
  <c r="C11" i="2"/>
  <c r="C14" i="2"/>
  <c r="C15" i="2"/>
  <c r="C16" i="2"/>
  <c r="C17" i="2"/>
  <c r="C20" i="2"/>
  <c r="C21" i="2"/>
  <c r="C22" i="2"/>
  <c r="C23" i="2"/>
  <c r="C26" i="2"/>
  <c r="C27" i="2"/>
  <c r="C28" i="2"/>
  <c r="C29" i="2"/>
  <c r="C30" i="2"/>
  <c r="C33" i="2"/>
  <c r="C34" i="2"/>
  <c r="C35" i="2"/>
  <c r="C38" i="2"/>
  <c r="C39" i="2"/>
  <c r="C40" i="2"/>
  <c r="C42" i="2"/>
  <c r="C43" i="2"/>
  <c r="C45" i="2"/>
  <c r="C46" i="2"/>
  <c r="C47" i="2"/>
  <c r="C48" i="2"/>
  <c r="C49" i="2"/>
  <c r="C50" i="2"/>
  <c r="C52" i="2"/>
  <c r="C53" i="2"/>
  <c r="C54" i="2"/>
  <c r="C55" i="2"/>
  <c r="C56" i="2"/>
  <c r="C57" i="2"/>
  <c r="C58" i="2"/>
  <c r="C60" i="2"/>
  <c r="C62" i="2"/>
  <c r="C63" i="2"/>
  <c r="C64" i="2"/>
  <c r="C67" i="2"/>
  <c r="C68" i="2"/>
  <c r="C7" i="2"/>
  <c r="H70" i="2"/>
  <c r="H71" i="2" s="1"/>
  <c r="H65" i="2"/>
  <c r="H61" i="2"/>
  <c r="H44" i="2"/>
  <c r="H41" i="2"/>
  <c r="H37" i="2"/>
  <c r="H32" i="2"/>
  <c r="H31" i="2"/>
  <c r="H25" i="2"/>
  <c r="H19" i="2"/>
  <c r="H24" i="2" s="1"/>
  <c r="H13" i="2"/>
  <c r="H12" i="2"/>
  <c r="G70" i="2"/>
  <c r="G71" i="2" s="1"/>
  <c r="G65" i="2"/>
  <c r="G61" i="2"/>
  <c r="G44" i="2"/>
  <c r="G41" i="2"/>
  <c r="G37" i="2"/>
  <c r="G32" i="2"/>
  <c r="G31" i="2"/>
  <c r="G25" i="2"/>
  <c r="G19" i="2"/>
  <c r="G24" i="2" s="1"/>
  <c r="G13" i="2"/>
  <c r="G12" i="2"/>
  <c r="F70" i="2"/>
  <c r="F71" i="2" s="1"/>
  <c r="F65" i="2"/>
  <c r="F61" i="2"/>
  <c r="F44" i="2"/>
  <c r="F41" i="2"/>
  <c r="F37" i="2"/>
  <c r="F32" i="2"/>
  <c r="F31" i="2"/>
  <c r="F25" i="2"/>
  <c r="F19" i="2"/>
  <c r="F24" i="2" s="1"/>
  <c r="F13" i="2"/>
  <c r="F12" i="2"/>
  <c r="E70" i="2"/>
  <c r="E71" i="2" s="1"/>
  <c r="E65" i="2"/>
  <c r="E61" i="2"/>
  <c r="E44" i="2"/>
  <c r="E41" i="2"/>
  <c r="E37" i="2"/>
  <c r="E32" i="2"/>
  <c r="E31" i="2"/>
  <c r="E25" i="2"/>
  <c r="E19" i="2"/>
  <c r="E24" i="2" s="1"/>
  <c r="E13" i="2"/>
  <c r="E12" i="2"/>
  <c r="D70" i="2"/>
  <c r="D71" i="2" s="1"/>
  <c r="D65" i="2"/>
  <c r="D61" i="2"/>
  <c r="D44" i="2"/>
  <c r="D41" i="2"/>
  <c r="D37" i="2"/>
  <c r="D32" i="2"/>
  <c r="C32" i="2" s="1"/>
  <c r="D31" i="2"/>
  <c r="D25" i="2"/>
  <c r="D19" i="2"/>
  <c r="D24" i="2" s="1"/>
  <c r="D13" i="2"/>
  <c r="D12" i="2"/>
  <c r="H46" i="1"/>
  <c r="H47" i="1" s="1"/>
  <c r="H38" i="1"/>
  <c r="H42" i="1" s="1"/>
  <c r="H31" i="1"/>
  <c r="H32" i="1" s="1"/>
  <c r="H19" i="1"/>
  <c r="H26" i="1" s="1"/>
  <c r="H13" i="1"/>
  <c r="H11" i="1"/>
  <c r="H9" i="1"/>
  <c r="G46" i="1"/>
  <c r="G47" i="1" s="1"/>
  <c r="G38" i="1"/>
  <c r="G42" i="1" s="1"/>
  <c r="G32" i="1"/>
  <c r="G19" i="1"/>
  <c r="G26" i="1" s="1"/>
  <c r="G13" i="1"/>
  <c r="G11" i="1"/>
  <c r="G9" i="1"/>
  <c r="F46" i="1"/>
  <c r="F47" i="1" s="1"/>
  <c r="F38" i="1"/>
  <c r="F42" i="1" s="1"/>
  <c r="F36" i="1"/>
  <c r="F31" i="1"/>
  <c r="F32" i="1" s="1"/>
  <c r="F19" i="1"/>
  <c r="F26" i="1" s="1"/>
  <c r="F13" i="1"/>
  <c r="F11" i="1"/>
  <c r="F9" i="1"/>
  <c r="E46" i="1"/>
  <c r="E47" i="1" s="1"/>
  <c r="E38" i="1"/>
  <c r="E42" i="1" s="1"/>
  <c r="E36" i="1"/>
  <c r="E31" i="1"/>
  <c r="E32" i="1" s="1"/>
  <c r="E19" i="1"/>
  <c r="E26" i="1" s="1"/>
  <c r="E13" i="1"/>
  <c r="E11" i="1"/>
  <c r="E9" i="1"/>
  <c r="D46" i="1"/>
  <c r="D47" i="1" s="1"/>
  <c r="D38" i="1"/>
  <c r="D42" i="1" s="1"/>
  <c r="C42" i="1" s="1"/>
  <c r="D37" i="1"/>
  <c r="D32" i="1"/>
  <c r="D19" i="1"/>
  <c r="D26" i="1" s="1"/>
  <c r="D13" i="1"/>
  <c r="C13" i="1" s="1"/>
  <c r="D11" i="1"/>
  <c r="D9" i="1"/>
  <c r="C9" i="1" l="1"/>
  <c r="F17" i="1"/>
  <c r="F43" i="1" s="1"/>
  <c r="F48" i="1" s="1"/>
  <c r="C11" i="1"/>
  <c r="C38" i="1"/>
  <c r="C47" i="1"/>
  <c r="C46" i="1"/>
  <c r="G18" i="2"/>
  <c r="C32" i="1"/>
  <c r="C26" i="1"/>
  <c r="H18" i="2"/>
  <c r="C37" i="1"/>
  <c r="C31" i="1"/>
  <c r="C36" i="1"/>
  <c r="C19" i="1"/>
  <c r="F36" i="2"/>
  <c r="C12" i="2"/>
  <c r="C31" i="2"/>
  <c r="C44" i="2"/>
  <c r="F18" i="2"/>
  <c r="H36" i="2"/>
  <c r="C24" i="2"/>
  <c r="C37" i="2"/>
  <c r="C65" i="2"/>
  <c r="C19" i="2"/>
  <c r="C13" i="2"/>
  <c r="C61" i="2"/>
  <c r="E18" i="2"/>
  <c r="G36" i="2"/>
  <c r="C41" i="2"/>
  <c r="C71" i="2"/>
  <c r="E36" i="2"/>
  <c r="H51" i="2"/>
  <c r="H59" i="2" s="1"/>
  <c r="H66" i="2" s="1"/>
  <c r="H72" i="2" s="1"/>
  <c r="C70" i="2"/>
  <c r="D36" i="2"/>
  <c r="C25" i="2"/>
  <c r="D18" i="2"/>
  <c r="G59" i="2"/>
  <c r="F51" i="2"/>
  <c r="F59" i="2" s="1"/>
  <c r="E51" i="2"/>
  <c r="E59" i="2" s="1"/>
  <c r="D17" i="1"/>
  <c r="H17" i="1"/>
  <c r="H43" i="1" s="1"/>
  <c r="H48" i="1" s="1"/>
  <c r="E17" i="1"/>
  <c r="E43" i="1" s="1"/>
  <c r="E48" i="1" s="1"/>
  <c r="G17" i="1"/>
  <c r="G43" i="1" s="1"/>
  <c r="G48" i="1" s="1"/>
  <c r="C17" i="1" l="1"/>
  <c r="G66" i="2"/>
  <c r="G72" i="2" s="1"/>
  <c r="F66" i="2"/>
  <c r="F72" i="2" s="1"/>
  <c r="D43" i="1"/>
  <c r="D48" i="1" s="1"/>
  <c r="C48" i="1" s="1"/>
  <c r="C36" i="2"/>
  <c r="E66" i="2"/>
  <c r="E72" i="2" s="1"/>
  <c r="C18" i="2"/>
  <c r="D59" i="2"/>
  <c r="C59" i="2" s="1"/>
  <c r="C51" i="2"/>
  <c r="C43" i="1" l="1"/>
  <c r="D66" i="2"/>
  <c r="C66" i="2" s="1"/>
  <c r="D72" i="2" l="1"/>
  <c r="C72" i="2" s="1"/>
</calcChain>
</file>

<file path=xl/sharedStrings.xml><?xml version="1.0" encoding="utf-8"?>
<sst xmlns="http://schemas.openxmlformats.org/spreadsheetml/2006/main" count="1132" uniqueCount="840">
  <si>
    <t>Berhida Város Önkormányzata</t>
  </si>
  <si>
    <t>Sor-
szám</t>
  </si>
  <si>
    <t>Rovat megnevezése</t>
  </si>
  <si>
    <t>Eredeti előirányzat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</si>
  <si>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</si>
  <si>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</si>
  <si>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</si>
  <si>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</si>
  <si>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</si>
  <si>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</si>
  <si>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</si>
  <si>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</si>
  <si>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</si>
  <si>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</si>
  <si>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ebből: önkorm. Saját hatáskörben adott (K48139)</t>
  </si>
  <si>
    <t>Ellátottak pénzbeli juttatásai (K4)</t>
  </si>
  <si>
    <t>Elvonások és befizetések  (K5023)</t>
  </si>
  <si>
    <t>Egyéb működési célú támogatások államháztartáson belülre (K506)</t>
  </si>
  <si>
    <t>ebből: egyéb fejezeti kezelésű előirányzatok (K506132)</t>
  </si>
  <si>
    <t>ebből: elkülönített állami pénzalap   (K50615)</t>
  </si>
  <si>
    <t>ebből: önkormányzatok és költségv-i szerveik K50616)</t>
  </si>
  <si>
    <t>ebből: társulások és költségvetési szerveik (K50617)</t>
  </si>
  <si>
    <t>Egyéb működési célú támogatások államháztartáson kívülre non-profit szervezet (K512142)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</si>
  <si>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</si>
  <si>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</si>
  <si>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</si>
  <si>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</si>
  <si>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</si>
  <si>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</si>
  <si>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</si>
  <si>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</si>
  <si>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</si>
  <si>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Informatikai eszköz felújítása (K7211)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</si>
  <si>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</si>
  <si>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</si>
  <si>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</si>
  <si>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támogatások államháztartáson kívülre (K89)</t>
  </si>
  <si>
    <t>ebből: egyházi jogi személyek (K89)</t>
  </si>
  <si>
    <t>ebből: nonprofit gazdasági társaságok (K89)</t>
  </si>
  <si>
    <t>ebből:önkormányzati többségi tulajdonú nem pénzügyi vállalkozások (K89)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</si>
  <si>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</si>
  <si>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</si>
  <si>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</si>
  <si>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</si>
  <si>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</si>
  <si>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</si>
  <si>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</si>
  <si>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</si>
  <si>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</si>
  <si>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Hivatal</t>
  </si>
  <si>
    <t>TESZ</t>
  </si>
  <si>
    <t>Kultúr</t>
  </si>
  <si>
    <t>Süni</t>
  </si>
  <si>
    <t>Hétszín</t>
  </si>
  <si>
    <t>Helyi önkormányzatok működésének általános támogatása (B1111)</t>
  </si>
  <si>
    <t>Települési önkormányzatok egyes köznevelési feladatainak támogatása (B1121)</t>
  </si>
  <si>
    <t>Települési önkormányzatok szociális, gyermekjóléti  és gyermekétkeztetési feladatainak támogatása (B1131)</t>
  </si>
  <si>
    <t>Települési önkormányzatok kulturális feladatainak támogatása (B1141)</t>
  </si>
  <si>
    <t>Működési célú költségvetési támogatások és kiegészítő támogatások (B1151)</t>
  </si>
  <si>
    <t>Önkormányzatok működési támogatásai (B11)</t>
  </si>
  <si>
    <t>Egyéb működési célú támogatások bevételei államháztartáson belülről (B16)</t>
  </si>
  <si>
    <t>ebből: egyéb fejezeti kezelésű előirányzatok (B16132)</t>
  </si>
  <si>
    <t>ebből: társadalombiztosítás pénzügyi alapjai (B1614)</t>
  </si>
  <si>
    <t>ebből: elkülönített állami pénzal (B1615)</t>
  </si>
  <si>
    <t>ebből: önkormányzat és kv-i szerveik (B 1616)</t>
  </si>
  <si>
    <t>Működési célú támogatások államháztartáson belülről (B1)</t>
  </si>
  <si>
    <t>Felhalmozási célú önkormányzati támogatások (B21)</t>
  </si>
  <si>
    <t>ebből egyéb központi fc tám (B2119)</t>
  </si>
  <si>
    <t>ebből: egyéb fejezeti kezelésű előirányzatok fc (B2513)</t>
  </si>
  <si>
    <t>ebből: elkülönített állami pénzal fc (B2515)</t>
  </si>
  <si>
    <t>ebből: önkorm és kv-i szervek fc tám (B2516)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</si>
  <si>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</si>
  <si>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</si>
  <si>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</si>
  <si>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</si>
  <si>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</si>
  <si>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Gépjárműadó (B354121)</t>
  </si>
  <si>
    <t>Egyéb áruhasználati és szolgáltatási adók, környezetterh díj (B355122)</t>
  </si>
  <si>
    <t>Termékek és szolgáltatások adói  (B35)</t>
  </si>
  <si>
    <t>Egyéb közhatalmi bevételek (B36)</t>
  </si>
  <si>
    <t>ebből: szabálysértési pénz- és helyszíni bírság és a közlekedési szabályszegések után kiszabott közigazgatási bírság helyi önkormányzatot megillető része (B361225)</t>
  </si>
  <si>
    <t>ebből: egyéb bírság (B361229)</t>
  </si>
  <si>
    <t>ebből: egyéb települési adók (B36128)</t>
  </si>
  <si>
    <t>Közhatalmi bevételek (B3)</t>
  </si>
  <si>
    <t>Szolgáltatások (B4021)</t>
  </si>
  <si>
    <t>ebből: alkalmazottak térítési díj (B40211)</t>
  </si>
  <si>
    <t>ebből: bérleti díj bev (B40212)</t>
  </si>
  <si>
    <t>ebből: egyéb szolgáltatás (40214)</t>
  </si>
  <si>
    <t>Közvetített szolgáltatások ellenértéke  (B403)</t>
  </si>
  <si>
    <t>ebből: államháztartáson belül (B40311)</t>
  </si>
  <si>
    <t>ebből: államháztartáson kívül (B40312)</t>
  </si>
  <si>
    <t>Tulajdonosi bevételek (B404)</t>
  </si>
  <si>
    <t>ebből: önkormányzati vagyon üzemeltetéséből, koncesszióból származó bevétel (B404131)</t>
  </si>
  <si>
    <t>ebből: önkormányzati vagyon vagyonkezelésbe adásából származó bevétel (B404133)</t>
  </si>
  <si>
    <t>ebből: egy önk-i vagyon bérbeadásából (404134)</t>
  </si>
  <si>
    <t>ebből egyéb önkorm vagyon haszonbérbeadásából (B404135)</t>
  </si>
  <si>
    <t>ebből: egy önk tulajdonosi bevétel (B404139)</t>
  </si>
  <si>
    <t>Ellátási díjak (B40511)</t>
  </si>
  <si>
    <t>Kiszámlázott általános forgalmi adó (B40611)</t>
  </si>
  <si>
    <t>Általános forgalmi adó visszatérítése (B4071)</t>
  </si>
  <si>
    <t>Egyéb kapott (járó) kamatok és kamatjellegű bevételek ÁHK(B408129)</t>
  </si>
  <si>
    <t>Más egyéb pénzügyi műveletek bevételei (B4092)</t>
  </si>
  <si>
    <t>ebből: valuta és deviza eszközök realizált árfolyamnyeresége (B4092)</t>
  </si>
  <si>
    <t>Egyéb pénzügyi műveletek bevételei B409199)</t>
  </si>
  <si>
    <t>Biztosító által fizetett kártérítés (B4101)</t>
  </si>
  <si>
    <t>Egyéb működési bevételek (B411199)</t>
  </si>
  <si>
    <t>Működési bevételek (B4)</t>
  </si>
  <si>
    <t>Ingatlanok értékesítése (B52)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</si>
  <si>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</si>
  <si>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</si>
  <si>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</si>
  <si>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</si>
  <si>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</si>
  <si>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</si>
  <si>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Előző év költségvetési maradványának igénybevétele (B8131)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</si>
  <si>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</si>
  <si>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</si>
  <si>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</si>
  <si>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</si>
  <si>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2016. évi költségvetés</t>
  </si>
  <si>
    <t>Bevételek</t>
  </si>
  <si>
    <t>Kiadások</t>
  </si>
  <si>
    <t>Ft-ban</t>
  </si>
  <si>
    <t>Irányító szervi támogatás B816</t>
  </si>
  <si>
    <t>1.a melléklet</t>
  </si>
  <si>
    <t>IPA alap</t>
  </si>
  <si>
    <t>elvonás</t>
  </si>
  <si>
    <t>0,55 %-nak</t>
  </si>
  <si>
    <t>30 %-a</t>
  </si>
  <si>
    <t>75 %-a</t>
  </si>
  <si>
    <t>1 lakosra jutó adóerőképesség</t>
  </si>
  <si>
    <t>Önkorm</t>
  </si>
  <si>
    <t>Vilonyai Óvoda</t>
  </si>
  <si>
    <t>Csal.Szolg</t>
  </si>
  <si>
    <t>fő</t>
  </si>
  <si>
    <t>beszámítás</t>
  </si>
  <si>
    <t>2017 tényl</t>
  </si>
  <si>
    <t>Rovatrend</t>
  </si>
  <si>
    <t>Forint</t>
  </si>
  <si>
    <t xml:space="preserve">Önkormányzatok működési támogatásai      </t>
  </si>
  <si>
    <t>1.)Helyi önkormányzatok működésének általános támogatása</t>
  </si>
  <si>
    <t>B111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</si>
  <si>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</si>
  <si>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</si>
  <si>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</si>
  <si>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</si>
  <si>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</si>
  <si>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</si>
  <si>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</si>
  <si>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2015. évről áthúzódó bérkompenzáció</t>
  </si>
  <si>
    <t>2.)Települési önkorm. Egyes köznevelési feladatainak támoga</t>
  </si>
  <si>
    <t>B112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</si>
  <si>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</si>
  <si>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</si>
  <si>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</si>
  <si>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</si>
  <si>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óvodapedagógusok bértámog KIEGÉSZÍTÉS  3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</si>
  <si>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</si>
  <si>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</si>
  <si>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</si>
  <si>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</si>
  <si>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Köznevelési intézmények m űködt kapcs támogatás</t>
  </si>
  <si>
    <t>3.) Tel önk szociális, gyermekjóléti és gyermekétk fel tám</t>
  </si>
  <si>
    <t>B113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</si>
  <si>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</si>
  <si>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</si>
  <si>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</si>
  <si>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</si>
  <si>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</t>
  </si>
  <si>
    <t>bölcsődei ellátás hátrányos helyzetű gyermek</t>
  </si>
  <si>
    <t>Családsegítés  B: 6118   Vi: 662 = 6780 fő           (6072,671)</t>
  </si>
  <si>
    <t>gyermekjóléti szolgálat</t>
  </si>
  <si>
    <t>Családsegítés  Kiegészítő  támog.</t>
  </si>
  <si>
    <t xml:space="preserve">gyermekjóléti szolg. Kiegészítő  támog. 0-17 B: 1292   Vi: 128 </t>
  </si>
  <si>
    <t>Családsegítés és gyermekjóléti szolgáltatás</t>
  </si>
  <si>
    <t>szociális étkeztetés</t>
  </si>
  <si>
    <t>házi segítségnyújtás</t>
  </si>
  <si>
    <t>időskorúak nappali ellátása</t>
  </si>
  <si>
    <t>4.) Tel önk kulturális feladatainak támogatása</t>
  </si>
  <si>
    <t>B114</t>
  </si>
  <si>
    <t>könyvtári és közművelődési feladat tám Berhida: 6118 fő</t>
  </si>
  <si>
    <t>Működési célú központosított tám (lakott külterületi fel)</t>
  </si>
  <si>
    <t xml:space="preserve"> ebből külterületi lakos</t>
  </si>
  <si>
    <t xml:space="preserve"> ebből szerkezetátalakítási önk-ok köznevelési feladat tám.</t>
  </si>
  <si>
    <t>2017. január</t>
  </si>
  <si>
    <t>3.  melléklet</t>
  </si>
  <si>
    <t xml:space="preserve">Költségvetési szervek engedélyezett létszám kerete </t>
  </si>
  <si>
    <t>a ...../2017. (II.   .) önkormányzati rendelethez</t>
  </si>
  <si>
    <t>2017. évi költségvetés</t>
  </si>
  <si>
    <t>A</t>
  </si>
  <si>
    <t>B</t>
  </si>
  <si>
    <t>C</t>
  </si>
  <si>
    <t>D</t>
  </si>
  <si>
    <t>E</t>
  </si>
  <si>
    <t>F</t>
  </si>
  <si>
    <t>G</t>
  </si>
  <si>
    <t>H</t>
  </si>
  <si>
    <t>BEVÉTELI JOGCÍMEK</t>
  </si>
  <si>
    <t>Kultúrház</t>
  </si>
  <si>
    <t>Műv.ház</t>
  </si>
  <si>
    <t>TESZ, közf.</t>
  </si>
  <si>
    <t>Köz Önk.Hiv.</t>
  </si>
  <si>
    <t>ÖSSZESEN</t>
  </si>
  <si>
    <t>Intézm.létszámkeret  fő:</t>
  </si>
  <si>
    <t>2017.03.20-10.31-ig párhuz fogl</t>
  </si>
  <si>
    <t xml:space="preserve"> + 6-8 órás közfoglalk létsz</t>
  </si>
  <si>
    <t>LÉTSZÁMKERET összesen:</t>
  </si>
  <si>
    <t xml:space="preserve">Önkormányzati létszámkeret </t>
  </si>
  <si>
    <t>a.) polgármester</t>
  </si>
  <si>
    <t>b.) alpolgármester</t>
  </si>
  <si>
    <t>c.) önkormányzati képviselők</t>
  </si>
  <si>
    <t>d.) védőnők</t>
  </si>
  <si>
    <t>Összesen:</t>
  </si>
  <si>
    <t>2/a. melléklet</t>
  </si>
  <si>
    <t>Felújítások</t>
  </si>
  <si>
    <t>Eredeti előir</t>
  </si>
  <si>
    <t>ÖNK Süni óvoda tető felújítás adósságkonsz pály+kieg kv-i m</t>
  </si>
  <si>
    <t>ÖNK Önk Hivatal vizesblokk felújítás kv-i mar</t>
  </si>
  <si>
    <t>TESZ jármű felújítás</t>
  </si>
  <si>
    <t>ÖH informatikai eszköz felújítás</t>
  </si>
  <si>
    <t>ÖNK Pgytp 1848-49 emlékmű felújítás</t>
  </si>
  <si>
    <t>2/b. melléklet</t>
  </si>
  <si>
    <t>Beruházások</t>
  </si>
  <si>
    <t>ÖNK intézményi beruházásokhoz kapcs tervek   kv-i m</t>
  </si>
  <si>
    <t>ÖNK Veszprémi-Orgona út között telkek villamosterv  kv-i m</t>
  </si>
  <si>
    <t>ÖNK védőnői szolg. Egyéb eszközbeszerzés   kv-i m</t>
  </si>
  <si>
    <t>ÖNK TESZ telephely vásárlás</t>
  </si>
  <si>
    <t>ÖH imm javak + áfa</t>
  </si>
  <si>
    <t>TESZ imm javak +áfa</t>
  </si>
  <si>
    <t>Kultúrház könyv beszerzés (éven túli)</t>
  </si>
  <si>
    <t>TESZ informatikai eszközök+áfa</t>
  </si>
  <si>
    <t>ÖH informatikai eszközök + áfa</t>
  </si>
  <si>
    <t>ÖH egyéb gép, berend + áfa</t>
  </si>
  <si>
    <t>ÖNK önkormányzati WEB lap készítés</t>
  </si>
  <si>
    <t>ÖNK Péti úti temető urnafal építés</t>
  </si>
  <si>
    <t>TESZ hosszú közfoglalkoztatás eszközbeszerzés</t>
  </si>
  <si>
    <t>ÖNK közkutak vízmérő kialakítási munkák HKA</t>
  </si>
  <si>
    <t>ÖNK út-járda felújítások+műsz ell kv-i m ad. Konsz II.pály</t>
  </si>
  <si>
    <t>adatok Ft-ban</t>
  </si>
  <si>
    <t>ÖNK Jázmin 1.. szolg. Lakás ablakcsere</t>
  </si>
  <si>
    <t xml:space="preserve">ÖNK Jázmin u. 2 db garázsajtó </t>
  </si>
  <si>
    <t>ÖNK Ady régi isk vizesblokk felújítás áthúzódó</t>
  </si>
  <si>
    <t>ÖNK Hunyadi tér orvosi rendelő felújítás</t>
  </si>
  <si>
    <t>ÖNK pályázatokhoz kapcsolódó tervek</t>
  </si>
  <si>
    <t>ÖNK közvilágítás korszerűsítés kiviteli terv</t>
  </si>
  <si>
    <t xml:space="preserve">ÖNK külterületi utak pályázat tervek </t>
  </si>
  <si>
    <t xml:space="preserve">Süni Óvoda konyhai eszközök </t>
  </si>
  <si>
    <t>Süni egyéb tárgyi eszköz felújítás</t>
  </si>
  <si>
    <t>Süni egyéb óvodai tárgyi eszköz + áfa</t>
  </si>
  <si>
    <t>Kultúrház egyéb tárgyi eszköz  pály-hoz önrész</t>
  </si>
  <si>
    <t>ÖNK közvilágítási lámpatestek beszerzése (napelemes stb…)</t>
  </si>
  <si>
    <t xml:space="preserve">TESZ egyéb tárgyi eszközök beszerz út-híd </t>
  </si>
  <si>
    <t>TESZ egyéb te+áfa zöldterület (padok, kerékgumi stb)</t>
  </si>
  <si>
    <t>TESZ padok, kuka köztemető</t>
  </si>
  <si>
    <t>TESZ egyéb gép, berendezés szekrények + áfa</t>
  </si>
  <si>
    <t>ÖNK inform eszköz  modem</t>
  </si>
  <si>
    <t>ÖNK egyéb tárgyi eszköz (vérszáll. hűtőtáska)</t>
  </si>
  <si>
    <t>ellátottak pénzbeli juttatásai</t>
  </si>
  <si>
    <t>6. melléklet</t>
  </si>
  <si>
    <t>2017. év</t>
  </si>
  <si>
    <t>adatok ezer Ft-ban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</si>
  <si>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</si>
  <si>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</si>
  <si>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</si>
  <si>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</si>
  <si>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</si>
  <si>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</si>
  <si>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</si>
  <si>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</si>
  <si>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</si>
  <si>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</si>
  <si>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</si>
  <si>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</si>
  <si>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</si>
  <si>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</si>
  <si>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</si>
  <si>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</si>
  <si>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</si>
  <si>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</si>
  <si>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</si>
  <si>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>Bursa Hung. (ösztöndíj tám)</t>
  </si>
  <si>
    <t>1. melléklet</t>
  </si>
  <si>
    <t>2. melléklet</t>
  </si>
  <si>
    <t xml:space="preserve">                                                                            BERHIDA VÁROS ÖNKORMÁNYZATA</t>
  </si>
  <si>
    <t>2/c melléklet</t>
  </si>
  <si>
    <t>I</t>
  </si>
  <si>
    <t>J</t>
  </si>
  <si>
    <t xml:space="preserve">személyi </t>
  </si>
  <si>
    <t>járulék</t>
  </si>
  <si>
    <t xml:space="preserve">                                    BERHIDA VÁROS ÖNKORMÁNYZATA</t>
  </si>
  <si>
    <t>4. melléklet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</si>
  <si>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</si>
  <si>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</si>
  <si>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</si>
  <si>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</si>
  <si>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</si>
  <si>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</si>
  <si>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</si>
  <si>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</si>
  <si>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</si>
  <si>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</si>
  <si>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</si>
  <si>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</si>
  <si>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</si>
  <si>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</si>
  <si>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</si>
  <si>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</si>
  <si>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</si>
  <si>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</si>
  <si>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</si>
  <si>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</si>
  <si>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</si>
  <si>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</si>
  <si>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Műk. C. maradvány igénybevét.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</si>
  <si>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</si>
  <si>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</si>
  <si>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</si>
  <si>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</si>
  <si>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</si>
  <si>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</si>
  <si>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</si>
  <si>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</si>
  <si>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</si>
  <si>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</si>
  <si>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</si>
  <si>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</si>
  <si>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</si>
  <si>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</si>
  <si>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</si>
  <si>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</si>
  <si>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</si>
  <si>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</si>
  <si>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Felhalm c maradvány igénybev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</si>
  <si>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</si>
  <si>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</si>
  <si>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</si>
  <si>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</si>
  <si>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</si>
  <si>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</si>
  <si>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</si>
  <si>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</si>
  <si>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</si>
  <si>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</si>
  <si>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iránítószervi támogatás</t>
  </si>
  <si>
    <t>Áht megelőleg visszafiz</t>
  </si>
  <si>
    <t>Össz bevétel</t>
  </si>
  <si>
    <t>Össz Kiadás</t>
  </si>
  <si>
    <t>5. melléklet</t>
  </si>
  <si>
    <t xml:space="preserve">               Közösségi szolgáltatások támogatása </t>
  </si>
  <si>
    <t>I.)   Sporttámogatás működési célú</t>
  </si>
  <si>
    <t>2016. Év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</si>
  <si>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</si>
  <si>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</si>
  <si>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</si>
  <si>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</si>
  <si>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</si>
  <si>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2017 évi költségvetés</t>
  </si>
  <si>
    <t>2017.évi MÉRLEGTERV</t>
  </si>
  <si>
    <t xml:space="preserve">                               2017. évi költségvetési tervben a költségvetési maradvány igénybevétel és hiány részletezése</t>
  </si>
  <si>
    <t>adatok  Ft-ban</t>
  </si>
  <si>
    <t>kv-i mar finansz célú</t>
  </si>
  <si>
    <t>kv-i maradvány</t>
  </si>
  <si>
    <t>céltart</t>
  </si>
  <si>
    <t>Tám</t>
  </si>
  <si>
    <t>Felújítás</t>
  </si>
  <si>
    <t>Felhalm</t>
  </si>
  <si>
    <t>dologi</t>
  </si>
  <si>
    <t>állami megel</t>
  </si>
  <si>
    <t>HKA</t>
  </si>
  <si>
    <t>tc társulási 2016</t>
  </si>
  <si>
    <t>külterületi utak önrész céltartba</t>
  </si>
  <si>
    <t>Süni Óvoda tető felúj</t>
  </si>
  <si>
    <t>Adósságkonsz pály út-járda felúj+műsz ell</t>
  </si>
  <si>
    <t>állami támogatás elszám. Étkeztetés</t>
  </si>
  <si>
    <t>ingatlan havaria céltartalékba</t>
  </si>
  <si>
    <t>iskola egészségügy Dankáné 2016</t>
  </si>
  <si>
    <t>Hivatal vizesblokk felúk</t>
  </si>
  <si>
    <t>Hunyaditér orvosi rendelő felúj</t>
  </si>
  <si>
    <t>Ady vizesblokk felúj</t>
  </si>
  <si>
    <t>Jázmin u. szolg. Lakás ablakcsere</t>
  </si>
  <si>
    <t>Jázmin u. 2 db garázs ajtó csere</t>
  </si>
  <si>
    <t>Pgytp emlékmű felúj</t>
  </si>
  <si>
    <t>felújítás tervek</t>
  </si>
  <si>
    <t>beruházás tervek</t>
  </si>
  <si>
    <t>közvilágítás kiviteli tervek</t>
  </si>
  <si>
    <t>külterületi utak felúj pály tervek</t>
  </si>
  <si>
    <t>telkek villamosterv</t>
  </si>
  <si>
    <t>TESZ telephely vásárlás</t>
  </si>
  <si>
    <t>betegség megel inf modem</t>
  </si>
  <si>
    <t>betegség megel hűtőtáska</t>
  </si>
  <si>
    <t>WEB lap készítés</t>
  </si>
  <si>
    <t>urnafal készítés</t>
  </si>
  <si>
    <t>TOPOS pályázat Megyei önk díj</t>
  </si>
  <si>
    <t>védőnői szolg. Egyéb eszköz beszerzés</t>
  </si>
  <si>
    <t>Süni eszköz felújítás</t>
  </si>
  <si>
    <t>Hivatal inform eszköz felúj</t>
  </si>
  <si>
    <t>TESZ jármű felúj</t>
  </si>
  <si>
    <t>állami megelőlegezés</t>
  </si>
  <si>
    <t>Lieder 2017 támogatás</t>
  </si>
  <si>
    <t>város üzemeltetési feladat</t>
  </si>
  <si>
    <t>pályázati tartalék</t>
  </si>
  <si>
    <t>Mindösszesen</t>
  </si>
  <si>
    <t>TESZ közfoglak</t>
  </si>
  <si>
    <t>Berhida Város Önkormányzatának</t>
  </si>
  <si>
    <t>Az önkormányzat által adott közvetett támogatások, kedvezmények</t>
  </si>
  <si>
    <t>7.  melléklet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</si>
  <si>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</si>
  <si>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</si>
  <si>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</si>
  <si>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</si>
  <si>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</si>
  <si>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</si>
  <si>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bevétel  e/Ft</t>
  </si>
  <si>
    <t>e/Ft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</si>
  <si>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</si>
  <si>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</si>
  <si>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</si>
  <si>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</si>
  <si>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</si>
  <si>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</si>
  <si>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</si>
  <si>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gépjármű adó bevétel</t>
  </si>
  <si>
    <t>5.</t>
  </si>
  <si>
    <t>magánsz kommunális adó bev</t>
  </si>
  <si>
    <t>6.</t>
  </si>
  <si>
    <t>7.</t>
  </si>
  <si>
    <t>8.</t>
  </si>
  <si>
    <t>9.</t>
  </si>
  <si>
    <t>27.</t>
  </si>
  <si>
    <t>8.  melléklet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</si>
  <si>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</si>
  <si>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</si>
  <si>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</si>
  <si>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</si>
  <si>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</si>
  <si>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</si>
  <si>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</si>
  <si>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</si>
  <si>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2018.</t>
  </si>
  <si>
    <t>2019.</t>
  </si>
  <si>
    <t>kifizetés</t>
  </si>
  <si>
    <t>Működési célú</t>
  </si>
  <si>
    <t xml:space="preserve">Felhalmozási célú </t>
  </si>
  <si>
    <t>10.</t>
  </si>
  <si>
    <t>11.</t>
  </si>
  <si>
    <t>Összesen: (1+6)</t>
  </si>
  <si>
    <t xml:space="preserve">Az Önkormányzat saját bevételének alakulásáról </t>
  </si>
  <si>
    <t>10.  melléklet</t>
  </si>
  <si>
    <t xml:space="preserve">F </t>
  </si>
  <si>
    <t>2018 év</t>
  </si>
  <si>
    <t>2019 év</t>
  </si>
  <si>
    <t xml:space="preserve">bevételi </t>
  </si>
  <si>
    <t>építmény adó</t>
  </si>
  <si>
    <t>magánszemélyek kommunális adója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</si>
  <si>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</si>
  <si>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</si>
  <si>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</si>
  <si>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</si>
  <si>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</si>
  <si>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</si>
  <si>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13. melléklet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</si>
  <si>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</si>
  <si>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</si>
  <si>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</si>
  <si>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</si>
  <si>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</si>
  <si>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</si>
  <si>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</si>
  <si>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</si>
  <si>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</si>
  <si>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</si>
  <si>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</si>
  <si>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</si>
  <si>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</si>
  <si>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</si>
  <si>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</si>
  <si>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</si>
  <si>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</si>
  <si>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</si>
  <si>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</si>
  <si>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</si>
  <si>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</si>
  <si>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</si>
  <si>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</si>
  <si>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</si>
  <si>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</si>
  <si>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</si>
  <si>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</si>
  <si>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</si>
  <si>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</si>
  <si>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</si>
  <si>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</si>
  <si>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</si>
  <si>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</si>
  <si>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</si>
  <si>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14.  melléklet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</si>
  <si>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</si>
  <si>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</si>
  <si>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</si>
  <si>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</si>
  <si>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</si>
  <si>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</si>
  <si>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Kiadás</t>
  </si>
  <si>
    <t>2017. Évi költségvetéséhez</t>
  </si>
  <si>
    <t>2020 év</t>
  </si>
  <si>
    <t>2020.</t>
  </si>
  <si>
    <t>2020. után</t>
  </si>
  <si>
    <t>Rovat
száma</t>
  </si>
  <si>
    <t>Eredeti ei</t>
  </si>
  <si>
    <t>01</t>
  </si>
  <si>
    <t>Helyi önkormányzatok működésének általános támogatása</t>
  </si>
  <si>
    <t>02</t>
  </si>
  <si>
    <t>Települési önkormányzatok egyes köznevelési feladatainak támogatása</t>
  </si>
  <si>
    <t>03</t>
  </si>
  <si>
    <t>Tel önkorm szociális és gyermekjóléti, gyermekétk  feladatainak támogatása</t>
  </si>
  <si>
    <t>04</t>
  </si>
  <si>
    <t>Települési önkormányzatok kulturális feladatainak támogatása</t>
  </si>
  <si>
    <t>05</t>
  </si>
  <si>
    <t>Működési célú költségvetési támogatások és kiegészítő támogatások</t>
  </si>
  <si>
    <t>B115</t>
  </si>
  <si>
    <t>06</t>
  </si>
  <si>
    <t xml:space="preserve">Elszámolásból származó  bevételek </t>
  </si>
  <si>
    <t>B116</t>
  </si>
  <si>
    <t>07</t>
  </si>
  <si>
    <t xml:space="preserve">Önkormányzatok működési támogatásai </t>
  </si>
  <si>
    <t>B11</t>
  </si>
  <si>
    <t>08</t>
  </si>
  <si>
    <t>Elvonások és befizetések bevételei</t>
  </si>
  <si>
    <t>B12</t>
  </si>
  <si>
    <t>09</t>
  </si>
  <si>
    <t>Működési célú garancia- és kezességvállalásból származó megtérülések államháztartáson belülről</t>
  </si>
  <si>
    <t>B13</t>
  </si>
  <si>
    <t>10</t>
  </si>
  <si>
    <t>Működési célú visszatérítendő támogatások, kölcsönök visszatérülése államháztartáson belülről</t>
  </si>
  <si>
    <t>B14</t>
  </si>
  <si>
    <t>11</t>
  </si>
  <si>
    <t>Működési célú visszatérítendő támogatások, kölcsönök igénybevétele államháztartáson belülről</t>
  </si>
  <si>
    <t>B15</t>
  </si>
  <si>
    <t>12</t>
  </si>
  <si>
    <t>Egyéb működési célú támogatások bevételei államháztartáson belülről</t>
  </si>
  <si>
    <t>B16</t>
  </si>
  <si>
    <t xml:space="preserve">  - ebből központi költségvetési szervek</t>
  </si>
  <si>
    <t>B161</t>
  </si>
  <si>
    <t xml:space="preserve">  - ebből Társadalombiztosítási Alapok</t>
  </si>
  <si>
    <t>B162</t>
  </si>
  <si>
    <r>
      <t xml:space="preserve">  - ebből elkülönített állami alapok </t>
    </r>
    <r>
      <rPr>
        <b/>
        <sz val="10"/>
        <color indexed="8"/>
        <rFont val="Arial"/>
        <family val="2"/>
        <charset val="238"/>
      </rPr>
      <t>(MUNKAÜGYI KP  közfoglalk)</t>
    </r>
  </si>
  <si>
    <t>B163</t>
  </si>
  <si>
    <t xml:space="preserve">  - ebből helyi önkormányzatok és költségvetési szerveik</t>
  </si>
  <si>
    <t>B164</t>
  </si>
  <si>
    <t xml:space="preserve">  - ebből társulások és költségvetési szerveik</t>
  </si>
  <si>
    <t>B165</t>
  </si>
  <si>
    <t xml:space="preserve">  - ebből nemzetiségi önkormányzatok és költségvetési szerveik</t>
  </si>
  <si>
    <t>B166</t>
  </si>
  <si>
    <t xml:space="preserve">  - ebből fejezeti kezelésű </t>
  </si>
  <si>
    <t>B167</t>
  </si>
  <si>
    <t>13</t>
  </si>
  <si>
    <t xml:space="preserve">Működési célú támogatások államháztartáson belülről </t>
  </si>
  <si>
    <t>B1</t>
  </si>
  <si>
    <t>14</t>
  </si>
  <si>
    <t>Felhalmozási célú önkormányzati támogatások</t>
  </si>
  <si>
    <t>B21</t>
  </si>
  <si>
    <t>15</t>
  </si>
  <si>
    <t>Felhalmozási célú garancia- és kezességvállalásból származó megtérülések államháztartáson belülről</t>
  </si>
  <si>
    <t>B22</t>
  </si>
  <si>
    <t>16</t>
  </si>
  <si>
    <t>Felhalmozási célú visszatérítendő támogatások, kölcsönök visszatérülése államháztartáson belülről</t>
  </si>
  <si>
    <t>B23</t>
  </si>
  <si>
    <t>17</t>
  </si>
  <si>
    <t>Felhalmozási célú visszatérítendő támogatások, kölcsönök igénybevétele államháztartáson belülről</t>
  </si>
  <si>
    <t>B24</t>
  </si>
  <si>
    <t>18</t>
  </si>
  <si>
    <t>Egyéb felhalmozási célú támogatások bevételei államháztartáson belülről</t>
  </si>
  <si>
    <t>B25</t>
  </si>
  <si>
    <t>19</t>
  </si>
  <si>
    <t xml:space="preserve">Felhalmozási célú támogatások államháztartáson belülről </t>
  </si>
  <si>
    <t>B2</t>
  </si>
  <si>
    <t>20</t>
  </si>
  <si>
    <t>Magánszemélyek jövedelemadói</t>
  </si>
  <si>
    <t>B311</t>
  </si>
  <si>
    <t>21</t>
  </si>
  <si>
    <t xml:space="preserve">Társaságok jövedelemadói </t>
  </si>
  <si>
    <t>B312</t>
  </si>
  <si>
    <t>22</t>
  </si>
  <si>
    <t>Jövedelemadók</t>
  </si>
  <si>
    <t>B31</t>
  </si>
  <si>
    <t>23</t>
  </si>
  <si>
    <t>Szociális hozzájárulási adó és járulékok</t>
  </si>
  <si>
    <t>B32</t>
  </si>
  <si>
    <t>24</t>
  </si>
  <si>
    <t>Bérhez és foglalkoztatáshoz kapcsolódó adók</t>
  </si>
  <si>
    <t>B33</t>
  </si>
  <si>
    <t>25</t>
  </si>
  <si>
    <t xml:space="preserve">Vagyoni tipusú adók </t>
  </si>
  <si>
    <t>B34</t>
  </si>
  <si>
    <t>26</t>
  </si>
  <si>
    <t xml:space="preserve">Értékesítési és forgalmi adók </t>
  </si>
  <si>
    <t>B351</t>
  </si>
  <si>
    <t>27</t>
  </si>
  <si>
    <t xml:space="preserve">Fogyasztási adók </t>
  </si>
  <si>
    <t>B352</t>
  </si>
  <si>
    <t>28</t>
  </si>
  <si>
    <t xml:space="preserve">Pénzügyi monopóliumok nyereségét terhelő adók </t>
  </si>
  <si>
    <t>B353</t>
  </si>
  <si>
    <t>29</t>
  </si>
  <si>
    <t>Gépjárműadók</t>
  </si>
  <si>
    <t>B354</t>
  </si>
  <si>
    <t>30</t>
  </si>
  <si>
    <t xml:space="preserve">Egyéb áruhasználati és szolgáltatási adók </t>
  </si>
  <si>
    <t>B355</t>
  </si>
  <si>
    <t>31</t>
  </si>
  <si>
    <t xml:space="preserve">Termékek és szolgáltatások adói </t>
  </si>
  <si>
    <t>B35</t>
  </si>
  <si>
    <t>32</t>
  </si>
  <si>
    <t xml:space="preserve">Egyéb közhatalmi bevételek </t>
  </si>
  <si>
    <t>B36</t>
  </si>
  <si>
    <t>33</t>
  </si>
  <si>
    <t xml:space="preserve">Közhatalmi bevételek </t>
  </si>
  <si>
    <t>B3</t>
  </si>
  <si>
    <t>34</t>
  </si>
  <si>
    <t>Áru- és készletértékesítés ellenértéke</t>
  </si>
  <si>
    <t>B401</t>
  </si>
  <si>
    <t>35</t>
  </si>
  <si>
    <t>Szolgáltatások ellenértéke</t>
  </si>
  <si>
    <t>B402</t>
  </si>
  <si>
    <t>36</t>
  </si>
  <si>
    <t>Közvetített szolgáltatások értéke</t>
  </si>
  <si>
    <t>B403</t>
  </si>
  <si>
    <t xml:space="preserve">    - ebből ÁHT-n belülre közvetített</t>
  </si>
  <si>
    <t>B4031</t>
  </si>
  <si>
    <t xml:space="preserve">    - ebből áht-n kívülre közvetített</t>
  </si>
  <si>
    <t>B4032</t>
  </si>
  <si>
    <t>37</t>
  </si>
  <si>
    <t xml:space="preserve">Tulajdonosi bevételek </t>
  </si>
  <si>
    <t>B404</t>
  </si>
  <si>
    <t>38</t>
  </si>
  <si>
    <t>Ellátási díjak</t>
  </si>
  <si>
    <t>B405</t>
  </si>
  <si>
    <t>39</t>
  </si>
  <si>
    <t>Kiszámlázott általános forgalmi adó</t>
  </si>
  <si>
    <t>B406</t>
  </si>
  <si>
    <t>40</t>
  </si>
  <si>
    <t>Általános forgalmi adó visszatérítése</t>
  </si>
  <si>
    <t>B407</t>
  </si>
  <si>
    <t>41</t>
  </si>
  <si>
    <t>Kamatbevételek</t>
  </si>
  <si>
    <t>B408</t>
  </si>
  <si>
    <t>42</t>
  </si>
  <si>
    <t>Egyéb pénzügyi műveletek bevételei</t>
  </si>
  <si>
    <t>B409</t>
  </si>
  <si>
    <t>43</t>
  </si>
  <si>
    <t>Egyéb működési bevételek</t>
  </si>
  <si>
    <t>B410</t>
  </si>
  <si>
    <t>44</t>
  </si>
  <si>
    <t>B4</t>
  </si>
  <si>
    <t>Immateriális javak értékesítése</t>
  </si>
  <si>
    <t>B51</t>
  </si>
  <si>
    <t>Ingatlanok értékesítése</t>
  </si>
  <si>
    <t>B52</t>
  </si>
  <si>
    <t>Egyéb tárgyi eszközök értékesítése</t>
  </si>
  <si>
    <t>B53</t>
  </si>
  <si>
    <t>Részesedések értékesítése</t>
  </si>
  <si>
    <t>B54</t>
  </si>
  <si>
    <t>Részesedések megszűnéséhez kapcsolódó bevételek</t>
  </si>
  <si>
    <t>B55</t>
  </si>
  <si>
    <t xml:space="preserve">Felhalmozási bevételek </t>
  </si>
  <si>
    <t>B5</t>
  </si>
  <si>
    <t>Működési célú garancia- és kezességvállalásból származó megtérülések államháztartáson kívülről</t>
  </si>
  <si>
    <t>B61</t>
  </si>
  <si>
    <t>Működési célú visszatérítendő támogatások, kölcsönök visszatérülése államháztartáson kívülről</t>
  </si>
  <si>
    <t>B62</t>
  </si>
  <si>
    <t>Egyéb működési célú átvett pénzeszközök</t>
  </si>
  <si>
    <t>B63</t>
  </si>
  <si>
    <t xml:space="preserve">Működési célú átvett pénzeszközök </t>
  </si>
  <si>
    <t>B6</t>
  </si>
  <si>
    <t>Felhalmozási célú garancia- és kezességvállalásból származó megtérülések államháztartáson kívülről</t>
  </si>
  <si>
    <t>B71</t>
  </si>
  <si>
    <t>Felhalmozási célú visszatérítendő támogatások, kölcsönök visszatérülése államháztartáson kívülről</t>
  </si>
  <si>
    <t>B72</t>
  </si>
  <si>
    <t>Egyéb felhalmozási célú átvett pénzeszközök</t>
  </si>
  <si>
    <t>B73</t>
  </si>
  <si>
    <t xml:space="preserve">Felhalmozási célú átvett pénzeszközök </t>
  </si>
  <si>
    <t>B7</t>
  </si>
  <si>
    <t xml:space="preserve">Költségvetési bevételek </t>
  </si>
  <si>
    <t>B1-B7</t>
  </si>
  <si>
    <t xml:space="preserve">Hitel-, kölcsönfelvétel államháztartáson kívülről </t>
  </si>
  <si>
    <t>B811</t>
  </si>
  <si>
    <t>Belföldi értékpapírok bevételei</t>
  </si>
  <si>
    <t>B812</t>
  </si>
  <si>
    <t>Előző év költségvetési maradványának igénybevétele</t>
  </si>
  <si>
    <t>B8131</t>
  </si>
  <si>
    <t>Előző év vállalkozási maradványának igénybevétele</t>
  </si>
  <si>
    <t>B8132</t>
  </si>
  <si>
    <t xml:space="preserve">Maradvány igénybevétele </t>
  </si>
  <si>
    <t>B813</t>
  </si>
  <si>
    <t>Államháztartáson belüli megelőlegezések</t>
  </si>
  <si>
    <t>B814</t>
  </si>
  <si>
    <t>Államháztartáson belüli megelőlegezések törlesztése</t>
  </si>
  <si>
    <t>B815</t>
  </si>
  <si>
    <t>Központi, irányító szervi támogatás</t>
  </si>
  <si>
    <t>B816</t>
  </si>
  <si>
    <t>Betétek megszüntetése</t>
  </si>
  <si>
    <t>B817</t>
  </si>
  <si>
    <t>Központi költségvetés sajátos finanszírozási bevételei</t>
  </si>
  <si>
    <t>B818</t>
  </si>
  <si>
    <t xml:space="preserve">Belföldi finanszírozás bevételei </t>
  </si>
  <si>
    <t>B81</t>
  </si>
  <si>
    <t>Külföldi finanszírozás bevételei</t>
  </si>
  <si>
    <t>B82</t>
  </si>
  <si>
    <t xml:space="preserve">Finanszírozási bevételek </t>
  </si>
  <si>
    <t>B8</t>
  </si>
  <si>
    <t xml:space="preserve">Összes bevétel </t>
  </si>
  <si>
    <t xml:space="preserve">Kultúrház </t>
  </si>
  <si>
    <t xml:space="preserve">Személyi juttatások </t>
  </si>
  <si>
    <t>K1</t>
  </si>
  <si>
    <t xml:space="preserve">Munkaadókat terhelő járulékok és szociális hozzájárulási adó                                                                            </t>
  </si>
  <si>
    <t>K2</t>
  </si>
  <si>
    <t>K3</t>
  </si>
  <si>
    <t>Társadalombiztosítási ellátások</t>
  </si>
  <si>
    <t>K41</t>
  </si>
  <si>
    <t>Családi támogatások</t>
  </si>
  <si>
    <t>K42</t>
  </si>
  <si>
    <t>Pénzbeli kárpótlások, kártérítések</t>
  </si>
  <si>
    <t>K43</t>
  </si>
  <si>
    <t>Betegséggel kapcsolatos (nem társadalombiztosítási) ellátások</t>
  </si>
  <si>
    <t>K44</t>
  </si>
  <si>
    <t>Foglalkoztatással, munkanélküliséggel kapcsolatos ellátások</t>
  </si>
  <si>
    <t>K45</t>
  </si>
  <si>
    <t>Lakhatással kapcsolatos ellátások</t>
  </si>
  <si>
    <t>K46</t>
  </si>
  <si>
    <t>Intézményi ellátottak pénzbeli juttatásai</t>
  </si>
  <si>
    <t>K47</t>
  </si>
  <si>
    <t>Egyéb nem intézményi ellátások</t>
  </si>
  <si>
    <t>K48</t>
  </si>
  <si>
    <t xml:space="preserve">Ellátottak pénzbeli juttatásai </t>
  </si>
  <si>
    <t>K4</t>
  </si>
  <si>
    <t>Nemzetközi kötelezettségek</t>
  </si>
  <si>
    <t>K501</t>
  </si>
  <si>
    <t>Elvonások és befizetések</t>
  </si>
  <si>
    <t>K502</t>
  </si>
  <si>
    <t>Működési célú garancia- és kezességvállalásból származó kifizetés államháztartáson belülre</t>
  </si>
  <si>
    <t>K503</t>
  </si>
  <si>
    <t>Működési célú visszatérítendő támogatások, kölcsönök nyújtása államháztartáson belülre</t>
  </si>
  <si>
    <t>K504</t>
  </si>
  <si>
    <t>Működési célú visszatérítendő támogatások, kölcsönök törlesztése államháztartáson belülre</t>
  </si>
  <si>
    <t>K505</t>
  </si>
  <si>
    <t>Egyéb működési célú támogatások államháztartáson belülre</t>
  </si>
  <si>
    <t>K506</t>
  </si>
  <si>
    <t>K5061</t>
  </si>
  <si>
    <t>K5062</t>
  </si>
  <si>
    <t xml:space="preserve">  - ebből elkülönített állami alapok</t>
  </si>
  <si>
    <t>K5063</t>
  </si>
  <si>
    <t>K5064</t>
  </si>
  <si>
    <t>K50651</t>
  </si>
  <si>
    <t xml:space="preserve">  - ebből köznevelési társulásnak </t>
  </si>
  <si>
    <t>K50652</t>
  </si>
  <si>
    <t xml:space="preserve">  - ebből szociális társulásnak</t>
  </si>
  <si>
    <t>K50653</t>
  </si>
  <si>
    <t>K5066</t>
  </si>
  <si>
    <t>Működési célú garancia- és kezességvállalásból származó kifizetés államháztartáson kívülre</t>
  </si>
  <si>
    <t>K507</t>
  </si>
  <si>
    <t>Működési célú visszatérítendő támogatások, kölcsönök nyújtása államháztartáson kívülre</t>
  </si>
  <si>
    <t>K508</t>
  </si>
  <si>
    <t>Árkiegészítések, ártámogatások</t>
  </si>
  <si>
    <t>K509</t>
  </si>
  <si>
    <t>Kamattámogatások</t>
  </si>
  <si>
    <t>K510</t>
  </si>
  <si>
    <t>Egyéb működési célú támogatások államháztartáson kívülre</t>
  </si>
  <si>
    <t>K511</t>
  </si>
  <si>
    <t>Tartalékok</t>
  </si>
  <si>
    <t>K512</t>
  </si>
  <si>
    <t xml:space="preserve">Egyéb működési célú kiadások </t>
  </si>
  <si>
    <t>K5</t>
  </si>
  <si>
    <t>Immateriális javak, vagy jogok beszerzése, létesítése</t>
  </si>
  <si>
    <t>K61</t>
  </si>
  <si>
    <t>Ingatlanok beszerzése, létesítése</t>
  </si>
  <si>
    <t>K62</t>
  </si>
  <si>
    <t>Informatikai eszközök beszerzése, létesítése</t>
  </si>
  <si>
    <t>K63</t>
  </si>
  <si>
    <t>Egyéb tárgyi eszközök beszerzése, létesítése</t>
  </si>
  <si>
    <t>K64</t>
  </si>
  <si>
    <t>Részesedések beszerzése</t>
  </si>
  <si>
    <t>K65</t>
  </si>
  <si>
    <t>Meglévő részesedések növeléséhez kapcsolódó kiadások</t>
  </si>
  <si>
    <t>K66</t>
  </si>
  <si>
    <t>Beruházási célú előzetesen felszámított általános forgalmi adó</t>
  </si>
  <si>
    <t>K67</t>
  </si>
  <si>
    <t>K6</t>
  </si>
  <si>
    <t>Ingatlanok felújítása</t>
  </si>
  <si>
    <t>K71</t>
  </si>
  <si>
    <t>Informatikai eszközök felújítása</t>
  </si>
  <si>
    <t>K72</t>
  </si>
  <si>
    <t xml:space="preserve">Egyéb tárgyi eszközök felújítása </t>
  </si>
  <si>
    <t>K73</t>
  </si>
  <si>
    <t>Felújítási célú előzetesen felszámított általános forgalmi adó</t>
  </si>
  <si>
    <t>K74</t>
  </si>
  <si>
    <t xml:space="preserve">Felújítások </t>
  </si>
  <si>
    <t>K7</t>
  </si>
  <si>
    <t>Felhalmozási célú garancia- és kezességvállalásból származó kifizetés államháztartáson belülre</t>
  </si>
  <si>
    <t>K81</t>
  </si>
  <si>
    <t>Felhalmozási célú visszatérítendő támogatások, kölcsönök nyújtása államháztartáson belülre</t>
  </si>
  <si>
    <t>K82</t>
  </si>
  <si>
    <t>Felhalmozási célú visszatérítendő támogatások, kölcsönök törlesztése államháztartáson belülre</t>
  </si>
  <si>
    <t>K83</t>
  </si>
  <si>
    <t>Egyéb felhalmozási célú támogatások államháztartáson belülre</t>
  </si>
  <si>
    <t>K84</t>
  </si>
  <si>
    <t>Felhalmozási célú garancia- és kezességvállalásból származó kifizetés államháztartáson kívülre</t>
  </si>
  <si>
    <t>K85</t>
  </si>
  <si>
    <t>Felhalmozási célú visszatérítendő támogatások, kölcsönök nyújtása államháztartáson kívülre</t>
  </si>
  <si>
    <t>K86</t>
  </si>
  <si>
    <t>Lakástámogatás</t>
  </si>
  <si>
    <t>K87</t>
  </si>
  <si>
    <t xml:space="preserve">Egyéb felhalmozási célú támogatások államháztartáson kívülre </t>
  </si>
  <si>
    <t>K88</t>
  </si>
  <si>
    <t xml:space="preserve">Egyéb felhalmozási célú kiadások </t>
  </si>
  <si>
    <t>K8</t>
  </si>
  <si>
    <t>K1-K8</t>
  </si>
  <si>
    <t>Hitel-, kölcsöntörlesztés államháztartáson kívülre</t>
  </si>
  <si>
    <t>K911</t>
  </si>
  <si>
    <t xml:space="preserve">Belföldi értékpapírok kiadásai </t>
  </si>
  <si>
    <t>K912</t>
  </si>
  <si>
    <t>Államháztartáson belüli megelőlegezések folyósítása</t>
  </si>
  <si>
    <t>K913</t>
  </si>
  <si>
    <t>Államháztartáson belüli megelőlegezések visszafizetése</t>
  </si>
  <si>
    <t>K914</t>
  </si>
  <si>
    <t>Központi, irányító szervi támogatások folyósítása</t>
  </si>
  <si>
    <t>K915</t>
  </si>
  <si>
    <t>Pénzeszközök betétként elhelyezése</t>
  </si>
  <si>
    <t>K916</t>
  </si>
  <si>
    <t>Pénzügyi lízing kiadásai</t>
  </si>
  <si>
    <t>K917</t>
  </si>
  <si>
    <t>Központi költségvetés sajátos finanszírozási kiadásai</t>
  </si>
  <si>
    <t>K918</t>
  </si>
  <si>
    <t xml:space="preserve">Belföldi finanszírozás kiadásai </t>
  </si>
  <si>
    <t>K91</t>
  </si>
  <si>
    <t>Külföldi finanszírozás kiadásai</t>
  </si>
  <si>
    <t>K92</t>
  </si>
  <si>
    <t>K9</t>
  </si>
  <si>
    <t xml:space="preserve">Összes kiadás </t>
  </si>
  <si>
    <t>11. melléklet</t>
  </si>
  <si>
    <t>12. melléklet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</si>
</sst>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_-* #,##0.0\ _F_t_-;\-* #,##0.0\ _F_t_-;_-* &quot;-&quot;??\ _F_t_-;_-@_-"/>
    <numFmt numFmtId="167" formatCode="0__"/>
    <numFmt numFmtId="168" formatCode="\ ##########"/>
  </numFmts>
  <fonts count="5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7"/>
      <name val="Times New Roman"/>
      <family val="1"/>
      <charset val="238"/>
    </font>
    <font>
      <sz val="17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0"/>
      <color indexed="14"/>
      <name val="Arial CE"/>
      <family val="2"/>
      <charset val="238"/>
    </font>
    <font>
      <sz val="12"/>
      <color indexed="8"/>
      <name val="Times New Roman"/>
      <family val="1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color indexed="53"/>
      <name val="Arial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</fonts>
  <fills count="2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ck">
        <color auto="1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auto="1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ck">
        <color auto="1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auto="1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n">
        <color indexed="64"/>
      </left>
      <right style="thin">
        <color indexed="64"/>
      </right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25">
    <xf numFmtId="0" fontId="0" fillId="0" borderId="0"/>
    <xf numFmtId="0" fontId="8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29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8" fillId="0" borderId="0"/>
  </cellStyleXfs>
  <cellXfs count="626">
    <xf numFmtId="0" fontId="0" fillId="0" borderId="0" xfId="0"/>
    <xf numFmtId="0" fontId="0" fillId="0" borderId="1" xfId="0" applyBorder="1"/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right" vertical="top" wrapText="1"/>
    </xf>
    <xf numFmtId="3" fontId="6" fillId="4" borderId="1" xfId="0" applyNumberFormat="1" applyFont="1" applyFill="1" applyBorder="1" applyAlignment="1">
      <alignment horizontal="right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3" fontId="5" fillId="3" borderId="1" xfId="0" applyNumberFormat="1" applyFont="1" applyFill="1" applyBorder="1" applyAlignment="1">
      <alignment horizontal="right" vertical="top" wrapText="1"/>
    </xf>
    <xf numFmtId="3" fontId="5" fillId="6" borderId="1" xfId="0" applyNumberFormat="1" applyFont="1" applyFill="1" applyBorder="1" applyAlignment="1">
      <alignment horizontal="right" vertical="top" wrapText="1"/>
    </xf>
    <xf numFmtId="3" fontId="5" fillId="6" borderId="2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7" borderId="1" xfId="0" applyFill="1" applyBorder="1"/>
    <xf numFmtId="0" fontId="0" fillId="7" borderId="0" xfId="0" applyFill="1" applyBorder="1"/>
    <xf numFmtId="0" fontId="3" fillId="7" borderId="1" xfId="0" applyFont="1" applyFill="1" applyBorder="1"/>
    <xf numFmtId="3" fontId="6" fillId="8" borderId="1" xfId="0" applyNumberFormat="1" applyFont="1" applyFill="1" applyBorder="1" applyAlignment="1">
      <alignment horizontal="right" vertical="top" wrapText="1"/>
    </xf>
    <xf numFmtId="3" fontId="5" fillId="8" borderId="1" xfId="0" applyNumberFormat="1" applyFont="1" applyFill="1" applyBorder="1" applyAlignment="1">
      <alignment horizontal="right" vertical="top" wrapText="1"/>
    </xf>
    <xf numFmtId="3" fontId="6" fillId="9" borderId="1" xfId="0" applyNumberFormat="1" applyFont="1" applyFill="1" applyBorder="1" applyAlignment="1">
      <alignment horizontal="right" vertical="top" wrapText="1"/>
    </xf>
    <xf numFmtId="3" fontId="5" fillId="4" borderId="1" xfId="0" applyNumberFormat="1" applyFont="1" applyFill="1" applyBorder="1" applyAlignment="1">
      <alignment horizontal="right" vertical="top" wrapText="1"/>
    </xf>
    <xf numFmtId="3" fontId="6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5" xfId="0" applyNumberFormat="1" applyBorder="1"/>
    <xf numFmtId="0" fontId="7" fillId="5" borderId="1" xfId="0" applyFont="1" applyFill="1" applyBorder="1"/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3" borderId="4" xfId="0" applyNumberFormat="1" applyFont="1" applyFill="1" applyBorder="1" applyAlignment="1">
      <alignment horizontal="right" vertical="top" wrapText="1"/>
    </xf>
    <xf numFmtId="0" fontId="9" fillId="0" borderId="0" xfId="1" applyFont="1"/>
    <xf numFmtId="0" fontId="10" fillId="5" borderId="6" xfId="0" applyFont="1" applyFill="1" applyBorder="1"/>
    <xf numFmtId="0" fontId="11" fillId="0" borderId="0" xfId="0" applyFont="1"/>
    <xf numFmtId="0" fontId="0" fillId="10" borderId="1" xfId="0" applyFill="1" applyBorder="1"/>
    <xf numFmtId="0" fontId="6" fillId="0" borderId="7" xfId="0" applyFont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5" borderId="7" xfId="0" applyFont="1" applyFill="1" applyBorder="1" applyAlignment="1">
      <alignment horizontal="left" vertical="top" wrapText="1"/>
    </xf>
    <xf numFmtId="0" fontId="5" fillId="6" borderId="7" xfId="0" applyFont="1" applyFill="1" applyBorder="1" applyAlignment="1">
      <alignment horizontal="left" vertical="top" wrapText="1"/>
    </xf>
    <xf numFmtId="0" fontId="5" fillId="6" borderId="9" xfId="0" applyFont="1" applyFill="1" applyBorder="1" applyAlignment="1">
      <alignment horizontal="left" vertical="top" wrapText="1"/>
    </xf>
    <xf numFmtId="0" fontId="0" fillId="0" borderId="10" xfId="0" applyBorder="1"/>
    <xf numFmtId="3" fontId="6" fillId="0" borderId="11" xfId="0" applyNumberFormat="1" applyFont="1" applyBorder="1" applyAlignment="1">
      <alignment horizontal="right" vertical="top" wrapText="1"/>
    </xf>
    <xf numFmtId="3" fontId="6" fillId="8" borderId="11" xfId="0" applyNumberFormat="1" applyFont="1" applyFill="1" applyBorder="1" applyAlignment="1">
      <alignment horizontal="right" vertical="top" wrapText="1"/>
    </xf>
    <xf numFmtId="3" fontId="6" fillId="4" borderId="11" xfId="0" applyNumberFormat="1" applyFont="1" applyFill="1" applyBorder="1" applyAlignment="1">
      <alignment horizontal="right" vertical="top" wrapText="1"/>
    </xf>
    <xf numFmtId="3" fontId="5" fillId="8" borderId="11" xfId="0" applyNumberFormat="1" applyFont="1" applyFill="1" applyBorder="1" applyAlignment="1">
      <alignment horizontal="right" vertical="top" wrapText="1"/>
    </xf>
    <xf numFmtId="3" fontId="5" fillId="0" borderId="11" xfId="0" applyNumberFormat="1" applyFont="1" applyBorder="1" applyAlignment="1">
      <alignment horizontal="right" vertical="top" wrapText="1"/>
    </xf>
    <xf numFmtId="3" fontId="6" fillId="9" borderId="11" xfId="0" applyNumberFormat="1" applyFont="1" applyFill="1" applyBorder="1" applyAlignment="1">
      <alignment horizontal="right" vertical="top" wrapText="1"/>
    </xf>
    <xf numFmtId="3" fontId="6" fillId="5" borderId="11" xfId="0" applyNumberFormat="1" applyFont="1" applyFill="1" applyBorder="1" applyAlignment="1">
      <alignment horizontal="right" vertical="top" wrapText="1"/>
    </xf>
    <xf numFmtId="3" fontId="6" fillId="2" borderId="11" xfId="0" applyNumberFormat="1" applyFont="1" applyFill="1" applyBorder="1" applyAlignment="1">
      <alignment horizontal="right" vertical="top" wrapText="1"/>
    </xf>
    <xf numFmtId="3" fontId="5" fillId="4" borderId="11" xfId="0" applyNumberFormat="1" applyFont="1" applyFill="1" applyBorder="1" applyAlignment="1">
      <alignment horizontal="right" vertical="top" wrapText="1"/>
    </xf>
    <xf numFmtId="3" fontId="6" fillId="6" borderId="11" xfId="0" applyNumberFormat="1" applyFont="1" applyFill="1" applyBorder="1" applyAlignment="1">
      <alignment horizontal="right" vertical="top" wrapText="1"/>
    </xf>
    <xf numFmtId="3" fontId="0" fillId="6" borderId="12" xfId="0" applyNumberFormat="1" applyFill="1" applyBorder="1"/>
    <xf numFmtId="0" fontId="5" fillId="3" borderId="7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left" vertical="top" wrapText="1"/>
    </xf>
    <xf numFmtId="0" fontId="0" fillId="0" borderId="17" xfId="0" applyBorder="1"/>
    <xf numFmtId="3" fontId="5" fillId="3" borderId="11" xfId="0" applyNumberFormat="1" applyFont="1" applyFill="1" applyBorder="1" applyAlignment="1">
      <alignment horizontal="right" vertical="top" wrapText="1"/>
    </xf>
    <xf numFmtId="3" fontId="5" fillId="3" borderId="18" xfId="0" applyNumberFormat="1" applyFont="1" applyFill="1" applyBorder="1" applyAlignment="1">
      <alignment horizontal="right" vertical="top" wrapText="1"/>
    </xf>
    <xf numFmtId="3" fontId="5" fillId="6" borderId="11" xfId="0" applyNumberFormat="1" applyFont="1" applyFill="1" applyBorder="1" applyAlignment="1">
      <alignment horizontal="right" vertical="top" wrapText="1"/>
    </xf>
    <xf numFmtId="3" fontId="5" fillId="6" borderId="12" xfId="0" applyNumberFormat="1" applyFont="1" applyFill="1" applyBorder="1" applyAlignment="1">
      <alignment horizontal="right" vertical="top" wrapText="1"/>
    </xf>
    <xf numFmtId="3" fontId="5" fillId="10" borderId="13" xfId="0" applyNumberFormat="1" applyFont="1" applyFill="1" applyBorder="1" applyAlignment="1">
      <alignment horizontal="right" vertical="top" wrapText="1"/>
    </xf>
    <xf numFmtId="3" fontId="5" fillId="10" borderId="14" xfId="0" applyNumberFormat="1" applyFont="1" applyFill="1" applyBorder="1" applyAlignment="1">
      <alignment horizontal="right" vertical="top" wrapText="1"/>
    </xf>
    <xf numFmtId="3" fontId="5" fillId="10" borderId="15" xfId="0" applyNumberFormat="1" applyFont="1" applyFill="1" applyBorder="1" applyAlignment="1">
      <alignment horizontal="right" vertical="top" wrapText="1"/>
    </xf>
    <xf numFmtId="3" fontId="6" fillId="10" borderId="14" xfId="0" applyNumberFormat="1" applyFont="1" applyFill="1" applyBorder="1" applyAlignment="1">
      <alignment horizontal="right" vertical="top" wrapText="1"/>
    </xf>
    <xf numFmtId="0" fontId="0" fillId="0" borderId="0" xfId="0" applyFont="1"/>
    <xf numFmtId="3" fontId="5" fillId="11" borderId="1" xfId="0" applyNumberFormat="1" applyFont="1" applyFill="1" applyBorder="1" applyAlignment="1">
      <alignment horizontal="right" vertical="top" wrapText="1"/>
    </xf>
    <xf numFmtId="0" fontId="14" fillId="0" borderId="0" xfId="1" applyFont="1" applyAlignment="1"/>
    <xf numFmtId="0" fontId="8" fillId="0" borderId="0" xfId="1" applyAlignment="1"/>
    <xf numFmtId="0" fontId="6" fillId="0" borderId="0" xfId="2" applyFont="1"/>
    <xf numFmtId="0" fontId="6" fillId="7" borderId="0" xfId="2" applyFont="1" applyFill="1"/>
    <xf numFmtId="0" fontId="2" fillId="0" borderId="0" xfId="3"/>
    <xf numFmtId="0" fontId="14" fillId="0" borderId="0" xfId="1" applyFont="1" applyBorder="1" applyAlignment="1"/>
    <xf numFmtId="0" fontId="8" fillId="5" borderId="0" xfId="1" applyFill="1"/>
    <xf numFmtId="0" fontId="15" fillId="0" borderId="0" xfId="3" applyFont="1"/>
    <xf numFmtId="0" fontId="6" fillId="0" borderId="0" xfId="3" applyFont="1" applyAlignment="1">
      <alignment horizontal="left"/>
    </xf>
    <xf numFmtId="0" fontId="6" fillId="7" borderId="0" xfId="3" applyFont="1" applyFill="1" applyAlignment="1">
      <alignment horizontal="left"/>
    </xf>
    <xf numFmtId="0" fontId="8" fillId="0" borderId="0" xfId="1"/>
    <xf numFmtId="0" fontId="16" fillId="0" borderId="0" xfId="1" applyFont="1" applyAlignment="1"/>
    <xf numFmtId="0" fontId="16" fillId="0" borderId="0" xfId="1" applyFont="1"/>
    <xf numFmtId="0" fontId="17" fillId="0" borderId="0" xfId="3" applyFont="1"/>
    <xf numFmtId="0" fontId="6" fillId="12" borderId="19" xfId="3" applyFont="1" applyFill="1" applyBorder="1" applyAlignment="1">
      <alignment horizontal="left"/>
    </xf>
    <xf numFmtId="0" fontId="2" fillId="12" borderId="20" xfId="3" applyFill="1" applyBorder="1"/>
    <xf numFmtId="165" fontId="18" fillId="12" borderId="20" xfId="4" applyNumberFormat="1" applyFont="1" applyFill="1" applyBorder="1" applyAlignment="1">
      <alignment horizontal="left"/>
    </xf>
    <xf numFmtId="0" fontId="8" fillId="12" borderId="20" xfId="1" applyFill="1" applyBorder="1"/>
    <xf numFmtId="165" fontId="19" fillId="12" borderId="21" xfId="4" applyNumberFormat="1" applyFont="1" applyFill="1" applyBorder="1"/>
    <xf numFmtId="165" fontId="19" fillId="12" borderId="20" xfId="4" applyNumberFormat="1" applyFont="1" applyFill="1" applyBorder="1"/>
    <xf numFmtId="0" fontId="2" fillId="12" borderId="21" xfId="3" applyFill="1" applyBorder="1"/>
    <xf numFmtId="0" fontId="8" fillId="12" borderId="22" xfId="1" applyFill="1" applyBorder="1" applyAlignment="1"/>
    <xf numFmtId="9" fontId="6" fillId="12" borderId="0" xfId="3" applyNumberFormat="1" applyFont="1" applyFill="1" applyBorder="1" applyAlignment="1">
      <alignment horizontal="left"/>
    </xf>
    <xf numFmtId="165" fontId="6" fillId="12" borderId="0" xfId="3" applyNumberFormat="1" applyFont="1" applyFill="1" applyBorder="1" applyAlignment="1">
      <alignment horizontal="left"/>
    </xf>
    <xf numFmtId="0" fontId="8" fillId="12" borderId="0" xfId="1" applyFill="1" applyBorder="1"/>
    <xf numFmtId="165" fontId="19" fillId="12" borderId="23" xfId="4" applyNumberFormat="1" applyFont="1" applyFill="1" applyBorder="1"/>
    <xf numFmtId="0" fontId="2" fillId="12" borderId="0" xfId="3" applyFill="1" applyBorder="1"/>
    <xf numFmtId="165" fontId="19" fillId="12" borderId="0" xfId="4" applyNumberFormat="1" applyFont="1" applyFill="1" applyBorder="1"/>
    <xf numFmtId="0" fontId="2" fillId="12" borderId="23" xfId="3" applyFill="1" applyBorder="1"/>
    <xf numFmtId="0" fontId="10" fillId="5" borderId="6" xfId="3" applyFont="1" applyFill="1" applyBorder="1"/>
    <xf numFmtId="0" fontId="8" fillId="12" borderId="24" xfId="1" applyFill="1" applyBorder="1" applyAlignment="1"/>
    <xf numFmtId="0" fontId="8" fillId="13" borderId="25" xfId="1" applyFill="1" applyBorder="1" applyAlignment="1"/>
    <xf numFmtId="165" fontId="8" fillId="12" borderId="25" xfId="1" applyNumberFormat="1" applyFill="1" applyBorder="1" applyAlignment="1"/>
    <xf numFmtId="0" fontId="6" fillId="12" borderId="24" xfId="3" applyFont="1" applyFill="1" applyBorder="1" applyAlignment="1">
      <alignment horizontal="left"/>
    </xf>
    <xf numFmtId="0" fontId="14" fillId="13" borderId="25" xfId="1" applyFont="1" applyFill="1" applyBorder="1" applyAlignment="1"/>
    <xf numFmtId="0" fontId="8" fillId="12" borderId="25" xfId="1" applyFill="1" applyBorder="1"/>
    <xf numFmtId="165" fontId="19" fillId="12" borderId="26" xfId="4" applyNumberFormat="1" applyFont="1" applyFill="1" applyBorder="1"/>
    <xf numFmtId="0" fontId="6" fillId="12" borderId="25" xfId="3" applyFont="1" applyFill="1" applyBorder="1" applyAlignment="1">
      <alignment horizontal="left"/>
    </xf>
    <xf numFmtId="165" fontId="19" fillId="12" borderId="25" xfId="4" applyNumberFormat="1" applyFont="1" applyFill="1" applyBorder="1"/>
    <xf numFmtId="0" fontId="2" fillId="12" borderId="26" xfId="3" applyFill="1" applyBorder="1"/>
    <xf numFmtId="0" fontId="10" fillId="5" borderId="0" xfId="3" applyFont="1" applyFill="1" applyBorder="1"/>
    <xf numFmtId="0" fontId="20" fillId="12" borderId="0" xfId="1" applyFont="1" applyFill="1" applyBorder="1" applyAlignment="1"/>
    <xf numFmtId="165" fontId="20" fillId="13" borderId="0" xfId="1" applyNumberFormat="1" applyFont="1" applyFill="1" applyBorder="1" applyAlignment="1"/>
    <xf numFmtId="0" fontId="21" fillId="12" borderId="0" xfId="1" applyFont="1" applyFill="1" applyBorder="1" applyAlignment="1"/>
    <xf numFmtId="0" fontId="20" fillId="12" borderId="0" xfId="1" applyFont="1" applyFill="1" applyBorder="1"/>
    <xf numFmtId="165" fontId="22" fillId="13" borderId="0" xfId="4" applyNumberFormat="1" applyFont="1" applyFill="1" applyBorder="1"/>
    <xf numFmtId="165" fontId="13" fillId="13" borderId="0" xfId="3" applyNumberFormat="1" applyFont="1" applyFill="1" applyBorder="1"/>
    <xf numFmtId="0" fontId="13" fillId="14" borderId="0" xfId="3" applyFont="1" applyFill="1" applyBorder="1"/>
    <xf numFmtId="0" fontId="23" fillId="15" borderId="27" xfId="3" applyFont="1" applyFill="1" applyBorder="1"/>
    <xf numFmtId="0" fontId="23" fillId="15" borderId="28" xfId="3" applyFont="1" applyFill="1" applyBorder="1"/>
    <xf numFmtId="0" fontId="24" fillId="0" borderId="0" xfId="1" applyFont="1" applyAlignment="1">
      <alignment horizontal="center"/>
    </xf>
    <xf numFmtId="0" fontId="7" fillId="0" borderId="29" xfId="5" applyFont="1" applyBorder="1"/>
    <xf numFmtId="0" fontId="7" fillId="0" borderId="0" xfId="5" applyFont="1" applyBorder="1"/>
    <xf numFmtId="0" fontId="20" fillId="0" borderId="0" xfId="1" applyFont="1"/>
    <xf numFmtId="0" fontId="20" fillId="7" borderId="0" xfId="1" applyFont="1" applyFill="1"/>
    <xf numFmtId="0" fontId="25" fillId="0" borderId="0" xfId="3" applyFont="1"/>
    <xf numFmtId="0" fontId="2" fillId="16" borderId="0" xfId="3" applyFill="1"/>
    <xf numFmtId="0" fontId="15" fillId="0" borderId="29" xfId="3" applyFont="1" applyBorder="1"/>
    <xf numFmtId="0" fontId="20" fillId="0" borderId="30" xfId="1" applyFont="1" applyBorder="1"/>
    <xf numFmtId="0" fontId="20" fillId="0" borderId="31" xfId="1" applyFont="1" applyBorder="1"/>
    <xf numFmtId="0" fontId="20" fillId="0" borderId="32" xfId="1" applyFont="1" applyBorder="1"/>
    <xf numFmtId="0" fontId="20" fillId="0" borderId="33" xfId="1" applyFont="1" applyBorder="1"/>
    <xf numFmtId="0" fontId="8" fillId="0" borderId="31" xfId="1" applyBorder="1" applyAlignment="1">
      <alignment horizontal="center"/>
    </xf>
    <xf numFmtId="0" fontId="8" fillId="7" borderId="33" xfId="1" applyFill="1" applyBorder="1" applyAlignment="1">
      <alignment horizontal="center"/>
    </xf>
    <xf numFmtId="0" fontId="20" fillId="0" borderId="34" xfId="1" applyFont="1" applyBorder="1"/>
    <xf numFmtId="0" fontId="20" fillId="0" borderId="35" xfId="1" applyFont="1" applyBorder="1"/>
    <xf numFmtId="0" fontId="8" fillId="0" borderId="36" xfId="1" applyBorder="1"/>
    <xf numFmtId="0" fontId="8" fillId="0" borderId="34" xfId="1" applyBorder="1"/>
    <xf numFmtId="3" fontId="20" fillId="17" borderId="37" xfId="6" applyNumberFormat="1" applyFont="1" applyFill="1" applyBorder="1" applyProtection="1"/>
    <xf numFmtId="3" fontId="20" fillId="7" borderId="34" xfId="6" applyNumberFormat="1" applyFont="1" applyFill="1" applyBorder="1" applyProtection="1"/>
    <xf numFmtId="3" fontId="20" fillId="18" borderId="37" xfId="6" applyNumberFormat="1" applyFont="1" applyFill="1" applyBorder="1" applyProtection="1"/>
    <xf numFmtId="3" fontId="26" fillId="17" borderId="36" xfId="6" applyNumberFormat="1" applyFont="1" applyFill="1" applyBorder="1" applyProtection="1"/>
    <xf numFmtId="3" fontId="26" fillId="17" borderId="37" xfId="6" applyNumberFormat="1" applyFont="1" applyFill="1" applyBorder="1" applyProtection="1"/>
    <xf numFmtId="3" fontId="2" fillId="0" borderId="0" xfId="3" applyNumberFormat="1"/>
    <xf numFmtId="0" fontId="20" fillId="0" borderId="38" xfId="1" applyFont="1" applyBorder="1"/>
    <xf numFmtId="3" fontId="20" fillId="16" borderId="37" xfId="6" applyNumberFormat="1" applyFont="1" applyFill="1" applyBorder="1" applyProtection="1"/>
    <xf numFmtId="3" fontId="26" fillId="16" borderId="36" xfId="6" applyNumberFormat="1" applyFont="1" applyFill="1" applyBorder="1" applyProtection="1"/>
    <xf numFmtId="3" fontId="26" fillId="16" borderId="37" xfId="6" applyNumberFormat="1" applyFont="1" applyFill="1" applyBorder="1" applyProtection="1"/>
    <xf numFmtId="0" fontId="27" fillId="0" borderId="8" xfId="7" applyFont="1" applyFill="1" applyBorder="1"/>
    <xf numFmtId="0" fontId="27" fillId="0" borderId="39" xfId="7" applyFont="1" applyFill="1" applyBorder="1"/>
    <xf numFmtId="165" fontId="28" fillId="0" borderId="40" xfId="6" applyNumberFormat="1" applyFont="1" applyFill="1" applyBorder="1" applyProtection="1"/>
    <xf numFmtId="166" fontId="28" fillId="0" borderId="41" xfId="6" applyNumberFormat="1" applyFont="1" applyFill="1" applyBorder="1" applyProtection="1"/>
    <xf numFmtId="3" fontId="8" fillId="2" borderId="42" xfId="6" applyNumberFormat="1" applyFill="1" applyBorder="1" applyProtection="1"/>
    <xf numFmtId="3" fontId="8" fillId="7" borderId="41" xfId="6" applyNumberFormat="1" applyFill="1" applyBorder="1" applyProtection="1"/>
    <xf numFmtId="165" fontId="30" fillId="0" borderId="0" xfId="8" applyNumberFormat="1" applyFont="1"/>
    <xf numFmtId="43" fontId="28" fillId="7" borderId="41" xfId="6" applyNumberFormat="1" applyFont="1" applyFill="1" applyBorder="1" applyProtection="1"/>
    <xf numFmtId="165" fontId="15" fillId="16" borderId="0" xfId="3" applyNumberFormat="1" applyFont="1" applyFill="1"/>
    <xf numFmtId="3" fontId="27" fillId="7" borderId="43" xfId="6" applyNumberFormat="1" applyFont="1" applyFill="1" applyBorder="1" applyProtection="1"/>
    <xf numFmtId="3" fontId="27" fillId="7" borderId="42" xfId="6" applyNumberFormat="1" applyFont="1" applyFill="1" applyBorder="1" applyProtection="1"/>
    <xf numFmtId="0" fontId="27" fillId="5" borderId="8" xfId="7" applyFont="1" applyFill="1" applyBorder="1"/>
    <xf numFmtId="165" fontId="28" fillId="0" borderId="41" xfId="6" applyNumberFormat="1" applyFont="1" applyFill="1" applyBorder="1" applyProtection="1"/>
    <xf numFmtId="3" fontId="8" fillId="2" borderId="44" xfId="6" applyNumberFormat="1" applyFill="1" applyBorder="1" applyProtection="1"/>
    <xf numFmtId="165" fontId="28" fillId="0" borderId="0" xfId="8" applyNumberFormat="1" applyFont="1" applyFill="1" applyBorder="1" applyProtection="1"/>
    <xf numFmtId="165" fontId="28" fillId="7" borderId="41" xfId="6" applyNumberFormat="1" applyFont="1" applyFill="1" applyBorder="1" applyProtection="1"/>
    <xf numFmtId="165" fontId="28" fillId="7" borderId="0" xfId="8" applyNumberFormat="1" applyFont="1" applyFill="1"/>
    <xf numFmtId="3" fontId="27" fillId="7" borderId="45" xfId="6" applyNumberFormat="1" applyFont="1" applyFill="1" applyBorder="1" applyProtection="1"/>
    <xf numFmtId="3" fontId="27" fillId="7" borderId="44" xfId="6" applyNumberFormat="1" applyFont="1" applyFill="1" applyBorder="1" applyProtection="1"/>
    <xf numFmtId="166" fontId="28" fillId="7" borderId="41" xfId="6" applyNumberFormat="1" applyFont="1" applyFill="1" applyBorder="1" applyProtection="1"/>
    <xf numFmtId="165" fontId="28" fillId="5" borderId="40" xfId="6" applyNumberFormat="1" applyFont="1" applyFill="1" applyBorder="1" applyProtection="1"/>
    <xf numFmtId="165" fontId="28" fillId="5" borderId="41" xfId="6" applyNumberFormat="1" applyFont="1" applyFill="1" applyBorder="1" applyProtection="1"/>
    <xf numFmtId="0" fontId="27" fillId="5" borderId="46" xfId="1" applyFont="1" applyFill="1" applyBorder="1"/>
    <xf numFmtId="0" fontId="27" fillId="0" borderId="39" xfId="1" applyFont="1" applyFill="1" applyBorder="1"/>
    <xf numFmtId="0" fontId="27" fillId="0" borderId="46" xfId="1" applyFont="1" applyFill="1" applyBorder="1"/>
    <xf numFmtId="165" fontId="8" fillId="0" borderId="29" xfId="6" applyNumberFormat="1" applyFont="1" applyFill="1" applyBorder="1" applyProtection="1"/>
    <xf numFmtId="165" fontId="8" fillId="0" borderId="0" xfId="6" applyNumberFormat="1" applyFont="1" applyFill="1" applyBorder="1" applyProtection="1"/>
    <xf numFmtId="3" fontId="27" fillId="2" borderId="47" xfId="6" applyNumberFormat="1" applyFont="1" applyFill="1" applyBorder="1" applyProtection="1"/>
    <xf numFmtId="3" fontId="27" fillId="7" borderId="0" xfId="6" applyNumberFormat="1" applyFont="1" applyFill="1" applyBorder="1" applyProtection="1"/>
    <xf numFmtId="3" fontId="27" fillId="13" borderId="47" xfId="6" applyNumberFormat="1" applyFont="1" applyFill="1" applyBorder="1" applyProtection="1"/>
    <xf numFmtId="3" fontId="27" fillId="7" borderId="48" xfId="6" applyNumberFormat="1" applyFont="1" applyFill="1" applyBorder="1" applyProtection="1"/>
    <xf numFmtId="3" fontId="27" fillId="7" borderId="47" xfId="6" applyNumberFormat="1" applyFont="1" applyFill="1" applyBorder="1" applyProtection="1"/>
    <xf numFmtId="0" fontId="20" fillId="0" borderId="38" xfId="1" applyFont="1" applyFill="1" applyBorder="1"/>
    <xf numFmtId="0" fontId="20" fillId="0" borderId="35" xfId="1" applyFont="1" applyFill="1" applyBorder="1"/>
    <xf numFmtId="165" fontId="20" fillId="0" borderId="36" xfId="6" applyNumberFormat="1" applyFont="1" applyFill="1" applyBorder="1" applyProtection="1"/>
    <xf numFmtId="165" fontId="20" fillId="0" borderId="34" xfId="6" applyNumberFormat="1" applyFont="1" applyFill="1" applyBorder="1" applyProtection="1"/>
    <xf numFmtId="3" fontId="20" fillId="18" borderId="49" xfId="6" applyNumberFormat="1" applyFont="1" applyFill="1" applyBorder="1" applyProtection="1"/>
    <xf numFmtId="3" fontId="26" fillId="18" borderId="50" xfId="6" applyNumberFormat="1" applyFont="1" applyFill="1" applyBorder="1" applyProtection="1"/>
    <xf numFmtId="3" fontId="26" fillId="18" borderId="49" xfId="6" applyNumberFormat="1" applyFont="1" applyFill="1" applyBorder="1" applyProtection="1"/>
    <xf numFmtId="0" fontId="8" fillId="0" borderId="22" xfId="1" applyFont="1" applyFill="1" applyBorder="1"/>
    <xf numFmtId="0" fontId="8" fillId="0" borderId="39" xfId="1" applyFont="1" applyFill="1" applyBorder="1"/>
    <xf numFmtId="166" fontId="28" fillId="5" borderId="41" xfId="6" applyNumberFormat="1" applyFont="1" applyFill="1" applyBorder="1" applyProtection="1"/>
    <xf numFmtId="165" fontId="28" fillId="2" borderId="42" xfId="6" applyNumberFormat="1" applyFont="1" applyFill="1" applyBorder="1"/>
    <xf numFmtId="165" fontId="28" fillId="7" borderId="41" xfId="6" applyNumberFormat="1" applyFont="1" applyFill="1" applyBorder="1"/>
    <xf numFmtId="165" fontId="31" fillId="5" borderId="40" xfId="6" applyNumberFormat="1" applyFont="1" applyFill="1" applyBorder="1" applyProtection="1"/>
    <xf numFmtId="165" fontId="31" fillId="7" borderId="40" xfId="6" applyNumberFormat="1" applyFont="1" applyFill="1" applyBorder="1" applyProtection="1"/>
    <xf numFmtId="165" fontId="27" fillId="7" borderId="43" xfId="6" applyNumberFormat="1" applyFont="1" applyFill="1" applyBorder="1"/>
    <xf numFmtId="165" fontId="27" fillId="7" borderId="42" xfId="6" applyNumberFormat="1" applyFont="1" applyFill="1" applyBorder="1"/>
    <xf numFmtId="0" fontId="8" fillId="0" borderId="51" xfId="1" applyFont="1" applyFill="1" applyBorder="1"/>
    <xf numFmtId="0" fontId="8" fillId="0" borderId="52" xfId="1" applyFont="1" applyFill="1" applyBorder="1"/>
    <xf numFmtId="165" fontId="28" fillId="5" borderId="53" xfId="6" applyNumberFormat="1" applyFont="1" applyFill="1" applyBorder="1" applyProtection="1"/>
    <xf numFmtId="165" fontId="28" fillId="2" borderId="44" xfId="6" applyNumberFormat="1" applyFont="1" applyFill="1" applyBorder="1"/>
    <xf numFmtId="165" fontId="28" fillId="7" borderId="53" xfId="6" applyNumberFormat="1" applyFont="1" applyFill="1" applyBorder="1" applyProtection="1"/>
    <xf numFmtId="165" fontId="27" fillId="7" borderId="45" xfId="6" applyNumberFormat="1" applyFont="1" applyFill="1" applyBorder="1"/>
    <xf numFmtId="165" fontId="27" fillId="7" borderId="44" xfId="6" applyNumberFormat="1" applyFont="1" applyFill="1" applyBorder="1"/>
    <xf numFmtId="165" fontId="31" fillId="5" borderId="53" xfId="6" applyNumberFormat="1" applyFont="1" applyFill="1" applyBorder="1" applyProtection="1"/>
    <xf numFmtId="165" fontId="31" fillId="7" borderId="53" xfId="6" applyNumberFormat="1" applyFont="1" applyFill="1" applyBorder="1" applyProtection="1"/>
    <xf numFmtId="165" fontId="28" fillId="2" borderId="54" xfId="6" applyNumberFormat="1" applyFont="1" applyFill="1" applyBorder="1"/>
    <xf numFmtId="165" fontId="27" fillId="7" borderId="55" xfId="6" applyNumberFormat="1" applyFont="1" applyFill="1" applyBorder="1"/>
    <xf numFmtId="165" fontId="27" fillId="7" borderId="54" xfId="6" applyNumberFormat="1" applyFont="1" applyFill="1" applyBorder="1"/>
    <xf numFmtId="165" fontId="28" fillId="2" borderId="1" xfId="6" applyNumberFormat="1" applyFont="1" applyFill="1" applyBorder="1"/>
    <xf numFmtId="165" fontId="27" fillId="7" borderId="56" xfId="6" applyNumberFormat="1" applyFont="1" applyFill="1" applyBorder="1"/>
    <xf numFmtId="165" fontId="27" fillId="7" borderId="1" xfId="6" applyNumberFormat="1" applyFont="1" applyFill="1" applyBorder="1"/>
    <xf numFmtId="165" fontId="28" fillId="2" borderId="57" xfId="6" applyNumberFormat="1" applyFont="1" applyFill="1" applyBorder="1"/>
    <xf numFmtId="165" fontId="27" fillId="7" borderId="58" xfId="6" applyNumberFormat="1" applyFont="1" applyFill="1" applyBorder="1"/>
    <xf numFmtId="165" fontId="27" fillId="7" borderId="57" xfId="6" applyNumberFormat="1" applyFont="1" applyFill="1" applyBorder="1"/>
    <xf numFmtId="165" fontId="31" fillId="0" borderId="59" xfId="6" applyNumberFormat="1" applyFont="1" applyFill="1" applyBorder="1" applyProtection="1"/>
    <xf numFmtId="165" fontId="31" fillId="0" borderId="34" xfId="6" applyNumberFormat="1" applyFont="1" applyFill="1" applyBorder="1" applyProtection="1"/>
    <xf numFmtId="165" fontId="20" fillId="18" borderId="49" xfId="6" applyNumberFormat="1" applyFont="1" applyFill="1" applyBorder="1"/>
    <xf numFmtId="165" fontId="20" fillId="7" borderId="34" xfId="6" applyNumberFormat="1" applyFont="1" applyFill="1" applyBorder="1"/>
    <xf numFmtId="165" fontId="20" fillId="16" borderId="37" xfId="6" applyNumberFormat="1" applyFont="1" applyFill="1" applyBorder="1"/>
    <xf numFmtId="165" fontId="26" fillId="18" borderId="50" xfId="6" applyNumberFormat="1" applyFont="1" applyFill="1" applyBorder="1"/>
    <xf numFmtId="165" fontId="26" fillId="18" borderId="49" xfId="6" applyNumberFormat="1" applyFont="1" applyFill="1" applyBorder="1"/>
    <xf numFmtId="0" fontId="8" fillId="0" borderId="60" xfId="1" applyFont="1" applyFill="1" applyBorder="1"/>
    <xf numFmtId="0" fontId="8" fillId="0" borderId="61" xfId="1" applyFont="1" applyFill="1" applyBorder="1"/>
    <xf numFmtId="165" fontId="28" fillId="0" borderId="62" xfId="6" applyNumberFormat="1" applyFont="1" applyFill="1" applyBorder="1" applyProtection="1"/>
    <xf numFmtId="165" fontId="28" fillId="2" borderId="39" xfId="6" applyNumberFormat="1" applyFont="1" applyFill="1" applyBorder="1"/>
    <xf numFmtId="165" fontId="27" fillId="7" borderId="40" xfId="6" applyNumberFormat="1" applyFont="1" applyFill="1" applyBorder="1"/>
    <xf numFmtId="165" fontId="27" fillId="7" borderId="39" xfId="6" applyNumberFormat="1" applyFont="1" applyFill="1" applyBorder="1"/>
    <xf numFmtId="0" fontId="8" fillId="0" borderId="63" xfId="1" applyFont="1" applyFill="1" applyBorder="1"/>
    <xf numFmtId="0" fontId="8" fillId="0" borderId="64" xfId="1" applyFont="1" applyFill="1" applyBorder="1"/>
    <xf numFmtId="165" fontId="28" fillId="0" borderId="65" xfId="6" applyNumberFormat="1" applyFont="1" applyFill="1" applyBorder="1" applyProtection="1"/>
    <xf numFmtId="165" fontId="28" fillId="13" borderId="66" xfId="6" applyNumberFormat="1" applyFont="1" applyFill="1" applyBorder="1"/>
    <xf numFmtId="165" fontId="27" fillId="7" borderId="66" xfId="6" applyNumberFormat="1" applyFont="1" applyFill="1" applyBorder="1"/>
    <xf numFmtId="165" fontId="28" fillId="0" borderId="0" xfId="6" applyNumberFormat="1" applyFont="1" applyFill="1" applyBorder="1" applyProtection="1"/>
    <xf numFmtId="165" fontId="28" fillId="2" borderId="66" xfId="6" applyNumberFormat="1" applyFont="1" applyFill="1" applyBorder="1"/>
    <xf numFmtId="165" fontId="28" fillId="13" borderId="44" xfId="6" applyNumberFormat="1" applyFont="1" applyFill="1" applyBorder="1"/>
    <xf numFmtId="0" fontId="8" fillId="5" borderId="63" xfId="1" applyFont="1" applyFill="1" applyBorder="1"/>
    <xf numFmtId="0" fontId="2" fillId="19" borderId="0" xfId="3" applyFill="1"/>
    <xf numFmtId="1" fontId="2" fillId="19" borderId="0" xfId="3" applyNumberFormat="1" applyFill="1"/>
    <xf numFmtId="165" fontId="28" fillId="12" borderId="65" xfId="6" applyNumberFormat="1" applyFont="1" applyFill="1" applyBorder="1" applyProtection="1"/>
    <xf numFmtId="165" fontId="28" fillId="0" borderId="53" xfId="6" applyNumberFormat="1" applyFont="1" applyFill="1" applyBorder="1" applyProtection="1"/>
    <xf numFmtId="165" fontId="28" fillId="2" borderId="67" xfId="6" applyNumberFormat="1" applyFont="1" applyFill="1" applyBorder="1"/>
    <xf numFmtId="0" fontId="20" fillId="0" borderId="19" xfId="1" applyFont="1" applyFill="1" applyBorder="1"/>
    <xf numFmtId="0" fontId="20" fillId="0" borderId="68" xfId="1" applyFont="1" applyFill="1" applyBorder="1"/>
    <xf numFmtId="165" fontId="31" fillId="0" borderId="69" xfId="6" applyNumberFormat="1" applyFont="1" applyFill="1" applyBorder="1" applyProtection="1"/>
    <xf numFmtId="165" fontId="31" fillId="0" borderId="70" xfId="6" applyNumberFormat="1" applyFont="1" applyFill="1" applyBorder="1" applyProtection="1"/>
    <xf numFmtId="165" fontId="31" fillId="18" borderId="68" xfId="6" applyNumberFormat="1" applyFont="1" applyFill="1" applyBorder="1"/>
    <xf numFmtId="165" fontId="31" fillId="7" borderId="70" xfId="6" applyNumberFormat="1" applyFont="1" applyFill="1" applyBorder="1"/>
    <xf numFmtId="165" fontId="26" fillId="18" borderId="69" xfId="6" applyNumberFormat="1" applyFont="1" applyFill="1" applyBorder="1"/>
    <xf numFmtId="165" fontId="26" fillId="18" borderId="68" xfId="6" applyNumberFormat="1" applyFont="1" applyFill="1" applyBorder="1"/>
    <xf numFmtId="0" fontId="20" fillId="0" borderId="1" xfId="1" applyFont="1" applyFill="1" applyBorder="1"/>
    <xf numFmtId="165" fontId="31" fillId="0" borderId="56" xfId="6" applyNumberFormat="1" applyFont="1" applyFill="1" applyBorder="1" applyProtection="1"/>
    <xf numFmtId="165" fontId="31" fillId="0" borderId="11" xfId="6" applyNumberFormat="1" applyFont="1" applyFill="1" applyBorder="1" applyProtection="1"/>
    <xf numFmtId="165" fontId="28" fillId="20" borderId="1" xfId="6" applyNumberFormat="1" applyFont="1" applyFill="1" applyBorder="1"/>
    <xf numFmtId="165" fontId="28" fillId="7" borderId="11" xfId="6" applyNumberFormat="1" applyFont="1" applyFill="1" applyBorder="1"/>
    <xf numFmtId="165" fontId="28" fillId="5" borderId="1" xfId="6" applyNumberFormat="1" applyFont="1" applyFill="1" applyBorder="1"/>
    <xf numFmtId="165" fontId="27" fillId="5" borderId="56" xfId="6" applyNumberFormat="1" applyFont="1" applyFill="1" applyBorder="1"/>
    <xf numFmtId="165" fontId="27" fillId="5" borderId="1" xfId="6" applyNumberFormat="1" applyFont="1" applyFill="1" applyBorder="1"/>
    <xf numFmtId="0" fontId="2" fillId="7" borderId="0" xfId="3" applyFill="1"/>
    <xf numFmtId="0" fontId="32" fillId="0" borderId="0" xfId="3" applyFont="1"/>
    <xf numFmtId="0" fontId="33" fillId="0" borderId="0" xfId="9" applyFont="1"/>
    <xf numFmtId="0" fontId="18" fillId="0" borderId="0" xfId="9" applyFont="1"/>
    <xf numFmtId="0" fontId="34" fillId="0" borderId="0" xfId="9" applyFont="1"/>
    <xf numFmtId="0" fontId="6" fillId="0" borderId="0" xfId="10" applyFont="1"/>
    <xf numFmtId="0" fontId="35" fillId="0" borderId="0" xfId="9" applyFont="1"/>
    <xf numFmtId="0" fontId="6" fillId="0" borderId="0" xfId="9" applyFont="1" applyAlignment="1">
      <alignment horizontal="left"/>
    </xf>
    <xf numFmtId="0" fontId="10" fillId="5" borderId="71" xfId="3" applyFont="1" applyFill="1" applyBorder="1"/>
    <xf numFmtId="0" fontId="33" fillId="0" borderId="0" xfId="10" applyFont="1"/>
    <xf numFmtId="0" fontId="35" fillId="21" borderId="1" xfId="9" applyFont="1" applyFill="1" applyBorder="1"/>
    <xf numFmtId="0" fontId="35" fillId="0" borderId="68" xfId="9" applyFont="1" applyBorder="1"/>
    <xf numFmtId="0" fontId="35" fillId="0" borderId="39" xfId="9" applyFont="1" applyBorder="1"/>
    <xf numFmtId="0" fontId="35" fillId="0" borderId="39" xfId="9" applyFont="1" applyFill="1" applyBorder="1"/>
    <xf numFmtId="0" fontId="35" fillId="0" borderId="57" xfId="9" applyFont="1" applyBorder="1"/>
    <xf numFmtId="0" fontId="35" fillId="21" borderId="72" xfId="9" applyFont="1" applyFill="1" applyBorder="1"/>
    <xf numFmtId="0" fontId="35" fillId="21" borderId="35" xfId="9" applyFont="1" applyFill="1" applyBorder="1"/>
    <xf numFmtId="0" fontId="6" fillId="0" borderId="0" xfId="9"/>
    <xf numFmtId="0" fontId="6" fillId="0" borderId="0" xfId="9" applyFill="1"/>
    <xf numFmtId="0" fontId="24" fillId="0" borderId="0" xfId="3" applyFont="1"/>
    <xf numFmtId="0" fontId="36" fillId="0" borderId="0" xfId="3" applyFont="1" applyBorder="1"/>
    <xf numFmtId="0" fontId="24" fillId="0" borderId="0" xfId="2" applyFont="1"/>
    <xf numFmtId="0" fontId="37" fillId="0" borderId="0" xfId="3" applyFont="1"/>
    <xf numFmtId="0" fontId="24" fillId="0" borderId="0" xfId="3" applyFont="1" applyBorder="1"/>
    <xf numFmtId="0" fontId="9" fillId="5" borderId="0" xfId="3" applyFont="1" applyFill="1" applyBorder="1"/>
    <xf numFmtId="0" fontId="24" fillId="0" borderId="0" xfId="3" applyFont="1" applyAlignment="1">
      <alignment horizontal="left"/>
    </xf>
    <xf numFmtId="0" fontId="11" fillId="18" borderId="1" xfId="3" applyFont="1" applyFill="1" applyBorder="1"/>
    <xf numFmtId="0" fontId="24" fillId="18" borderId="1" xfId="3" applyFont="1" applyFill="1" applyBorder="1"/>
    <xf numFmtId="0" fontId="24" fillId="0" borderId="1" xfId="3" applyFont="1" applyBorder="1"/>
    <xf numFmtId="0" fontId="24" fillId="0" borderId="1" xfId="11" applyFont="1" applyBorder="1"/>
    <xf numFmtId="165" fontId="24" fillId="0" borderId="1" xfId="12" applyNumberFormat="1" applyFont="1" applyBorder="1"/>
    <xf numFmtId="165" fontId="2" fillId="0" borderId="0" xfId="3" applyNumberFormat="1"/>
    <xf numFmtId="0" fontId="24" fillId="0" borderId="1" xfId="3" applyFont="1" applyFill="1" applyBorder="1"/>
    <xf numFmtId="165" fontId="24" fillId="0" borderId="1" xfId="12" applyNumberFormat="1" applyFont="1" applyFill="1" applyBorder="1"/>
    <xf numFmtId="165" fontId="11" fillId="18" borderId="1" xfId="12" applyNumberFormat="1" applyFont="1" applyFill="1" applyBorder="1"/>
    <xf numFmtId="165" fontId="37" fillId="0" borderId="0" xfId="3" applyNumberFormat="1" applyFont="1"/>
    <xf numFmtId="0" fontId="24" fillId="0" borderId="1" xfId="13" applyFont="1" applyBorder="1"/>
    <xf numFmtId="0" fontId="24" fillId="0" borderId="1" xfId="13" applyFont="1" applyFill="1" applyBorder="1"/>
    <xf numFmtId="165" fontId="37" fillId="7" borderId="0" xfId="3" applyNumberFormat="1" applyFont="1" applyFill="1"/>
    <xf numFmtId="0" fontId="38" fillId="0" borderId="1" xfId="3" applyFont="1" applyBorder="1"/>
    <xf numFmtId="0" fontId="24" fillId="0" borderId="1" xfId="0" applyFont="1" applyFill="1" applyBorder="1"/>
    <xf numFmtId="3" fontId="6" fillId="7" borderId="1" xfId="0" applyNumberFormat="1" applyFont="1" applyFill="1" applyBorder="1" applyAlignment="1">
      <alignment horizontal="right" vertical="top" wrapText="1"/>
    </xf>
    <xf numFmtId="0" fontId="12" fillId="0" borderId="0" xfId="15" applyBorder="1"/>
    <xf numFmtId="0" fontId="12" fillId="0" borderId="0" xfId="15"/>
    <xf numFmtId="0" fontId="7" fillId="0" borderId="0" xfId="15" applyFont="1"/>
    <xf numFmtId="0" fontId="7" fillId="0" borderId="0" xfId="15" applyFont="1" applyAlignment="1">
      <alignment horizontal="left"/>
    </xf>
    <xf numFmtId="0" fontId="12" fillId="0" borderId="0" xfId="15" applyFont="1"/>
    <xf numFmtId="0" fontId="7" fillId="21" borderId="31" xfId="15" applyFont="1" applyFill="1" applyBorder="1"/>
    <xf numFmtId="0" fontId="7" fillId="21" borderId="30" xfId="15" applyFont="1" applyFill="1" applyBorder="1" applyAlignment="1">
      <alignment horizontal="center"/>
    </xf>
    <xf numFmtId="0" fontId="7" fillId="21" borderId="12" xfId="15" applyFont="1" applyFill="1" applyBorder="1" applyAlignment="1">
      <alignment horizontal="center"/>
    </xf>
    <xf numFmtId="0" fontId="7" fillId="21" borderId="4" xfId="15" applyFont="1" applyFill="1" applyBorder="1"/>
    <xf numFmtId="0" fontId="12" fillId="9" borderId="28" xfId="15" applyFill="1" applyBorder="1"/>
    <xf numFmtId="0" fontId="7" fillId="0" borderId="28" xfId="15" applyFont="1" applyBorder="1"/>
    <xf numFmtId="0" fontId="7" fillId="0" borderId="39" xfId="15" applyFont="1" applyBorder="1"/>
    <xf numFmtId="0" fontId="12" fillId="0" borderId="39" xfId="15" applyFont="1" applyBorder="1"/>
    <xf numFmtId="0" fontId="12" fillId="0" borderId="39" xfId="15" applyBorder="1"/>
    <xf numFmtId="0" fontId="39" fillId="0" borderId="0" xfId="15" applyFont="1"/>
    <xf numFmtId="0" fontId="12" fillId="0" borderId="4" xfId="15" applyBorder="1"/>
    <xf numFmtId="0" fontId="12" fillId="0" borderId="0" xfId="15" applyFill="1" applyBorder="1"/>
    <xf numFmtId="0" fontId="12" fillId="0" borderId="8" xfId="15" applyFill="1" applyBorder="1"/>
    <xf numFmtId="0" fontId="12" fillId="0" borderId="8" xfId="15" applyBorder="1"/>
    <xf numFmtId="0" fontId="31" fillId="0" borderId="0" xfId="9" applyFont="1" applyAlignment="1">
      <alignment horizontal="left"/>
    </xf>
    <xf numFmtId="0" fontId="5" fillId="0" borderId="0" xfId="9" applyFont="1" applyAlignment="1">
      <alignment horizontal="left"/>
    </xf>
    <xf numFmtId="0" fontId="5" fillId="0" borderId="0" xfId="9" applyFont="1"/>
    <xf numFmtId="0" fontId="6" fillId="0" borderId="0" xfId="9" applyAlignment="1">
      <alignment horizontal="left"/>
    </xf>
    <xf numFmtId="0" fontId="33" fillId="0" borderId="0" xfId="2" applyFont="1"/>
    <xf numFmtId="0" fontId="6" fillId="0" borderId="0" xfId="18"/>
    <xf numFmtId="0" fontId="5" fillId="0" borderId="0" xfId="18" applyFont="1" applyAlignment="1">
      <alignment horizontal="left"/>
    </xf>
    <xf numFmtId="0" fontId="5" fillId="0" borderId="0" xfId="18" applyFont="1"/>
    <xf numFmtId="0" fontId="6" fillId="0" borderId="0" xfId="18" applyFont="1" applyAlignment="1">
      <alignment horizontal="left"/>
    </xf>
    <xf numFmtId="0" fontId="33" fillId="0" borderId="0" xfId="18" applyFont="1"/>
    <xf numFmtId="0" fontId="6" fillId="21" borderId="28" xfId="18" applyFill="1" applyBorder="1" applyAlignment="1">
      <alignment horizontal="center"/>
    </xf>
    <xf numFmtId="0" fontId="6" fillId="9" borderId="39" xfId="18" applyFill="1" applyBorder="1"/>
    <xf numFmtId="0" fontId="6" fillId="0" borderId="39" xfId="18" applyBorder="1"/>
    <xf numFmtId="0" fontId="6" fillId="0" borderId="39" xfId="18" applyFont="1" applyBorder="1"/>
    <xf numFmtId="0" fontId="6" fillId="9" borderId="28" xfId="18" applyFill="1" applyBorder="1"/>
    <xf numFmtId="0" fontId="6" fillId="0" borderId="4" xfId="18" applyBorder="1"/>
    <xf numFmtId="0" fontId="6" fillId="0" borderId="39" xfId="18" applyFill="1" applyBorder="1"/>
    <xf numFmtId="0" fontId="6" fillId="21" borderId="28" xfId="18" applyFill="1" applyBorder="1"/>
    <xf numFmtId="0" fontId="6" fillId="0" borderId="0" xfId="18" applyBorder="1"/>
    <xf numFmtId="0" fontId="6" fillId="0" borderId="0" xfId="18" applyFont="1" applyBorder="1"/>
    <xf numFmtId="0" fontId="5" fillId="0" borderId="0" xfId="18" applyFont="1" applyAlignment="1">
      <alignment horizontal="center"/>
    </xf>
    <xf numFmtId="0" fontId="6" fillId="0" borderId="0" xfId="19" applyFont="1"/>
    <xf numFmtId="0" fontId="33" fillId="0" borderId="0" xfId="19" applyFont="1"/>
    <xf numFmtId="0" fontId="6" fillId="21" borderId="28" xfId="18" applyFont="1" applyFill="1" applyBorder="1"/>
    <xf numFmtId="0" fontId="5" fillId="21" borderId="74" xfId="18" applyFont="1" applyFill="1" applyBorder="1"/>
    <xf numFmtId="0" fontId="5" fillId="9" borderId="4" xfId="18" applyFont="1" applyFill="1" applyBorder="1"/>
    <xf numFmtId="0" fontId="5" fillId="0" borderId="35" xfId="18" applyFont="1" applyBorder="1"/>
    <xf numFmtId="0" fontId="6" fillId="22" borderId="35" xfId="18" applyFont="1" applyFill="1" applyBorder="1"/>
    <xf numFmtId="165" fontId="12" fillId="9" borderId="28" xfId="14" applyNumberFormat="1" applyFill="1" applyBorder="1"/>
    <xf numFmtId="165" fontId="12" fillId="0" borderId="28" xfId="14" applyNumberFormat="1" applyFont="1" applyBorder="1"/>
    <xf numFmtId="165" fontId="12" fillId="0" borderId="39" xfId="14" applyNumberFormat="1" applyFont="1" applyBorder="1"/>
    <xf numFmtId="165" fontId="12" fillId="0" borderId="4" xfId="14" applyNumberFormat="1" applyFont="1" applyBorder="1"/>
    <xf numFmtId="165" fontId="5" fillId="21" borderId="74" xfId="14" applyNumberFormat="1" applyFont="1" applyFill="1" applyBorder="1"/>
    <xf numFmtId="165" fontId="5" fillId="9" borderId="4" xfId="14" applyNumberFormat="1" applyFont="1" applyFill="1" applyBorder="1"/>
    <xf numFmtId="165" fontId="6" fillId="0" borderId="39" xfId="14" applyNumberFormat="1" applyFont="1" applyBorder="1"/>
    <xf numFmtId="165" fontId="5" fillId="0" borderId="35" xfId="14" applyNumberFormat="1" applyFont="1" applyBorder="1"/>
    <xf numFmtId="165" fontId="6" fillId="22" borderId="35" xfId="14" applyNumberFormat="1" applyFont="1" applyFill="1" applyBorder="1"/>
    <xf numFmtId="165" fontId="6" fillId="7" borderId="39" xfId="14" applyNumberFormat="1" applyFont="1" applyFill="1" applyBorder="1"/>
    <xf numFmtId="165" fontId="6" fillId="9" borderId="28" xfId="14" applyNumberFormat="1" applyFont="1" applyFill="1" applyBorder="1"/>
    <xf numFmtId="165" fontId="6" fillId="21" borderId="28" xfId="14" applyNumberFormat="1" applyFont="1" applyFill="1" applyBorder="1"/>
    <xf numFmtId="165" fontId="6" fillId="0" borderId="0" xfId="14" applyNumberFormat="1" applyFont="1"/>
    <xf numFmtId="165" fontId="6" fillId="0" borderId="0" xfId="14" applyNumberFormat="1" applyFont="1" applyBorder="1"/>
    <xf numFmtId="0" fontId="8" fillId="0" borderId="28" xfId="3" applyFont="1" applyBorder="1"/>
    <xf numFmtId="0" fontId="15" fillId="0" borderId="28" xfId="3" applyFont="1" applyBorder="1"/>
    <xf numFmtId="0" fontId="8" fillId="0" borderId="28" xfId="13" applyFont="1" applyFill="1" applyBorder="1"/>
    <xf numFmtId="0" fontId="8" fillId="0" borderId="28" xfId="3" applyFont="1" applyFill="1" applyBorder="1"/>
    <xf numFmtId="0" fontId="8" fillId="0" borderId="28" xfId="0" applyFont="1" applyBorder="1"/>
    <xf numFmtId="165" fontId="27" fillId="0" borderId="28" xfId="14" applyNumberFormat="1" applyFont="1" applyBorder="1"/>
    <xf numFmtId="0" fontId="8" fillId="0" borderId="0" xfId="0" applyFont="1"/>
    <xf numFmtId="0" fontId="27" fillId="0" borderId="0" xfId="0" applyFont="1"/>
    <xf numFmtId="165" fontId="27" fillId="0" borderId="0" xfId="0" applyNumberFormat="1" applyFont="1"/>
    <xf numFmtId="0" fontId="28" fillId="0" borderId="0" xfId="9" applyFont="1"/>
    <xf numFmtId="0" fontId="8" fillId="0" borderId="4" xfId="0" applyFont="1" applyBorder="1"/>
    <xf numFmtId="165" fontId="20" fillId="0" borderId="4" xfId="14" applyNumberFormat="1" applyFont="1" applyBorder="1"/>
    <xf numFmtId="0" fontId="8" fillId="0" borderId="31" xfId="0" applyFont="1" applyBorder="1"/>
    <xf numFmtId="0" fontId="6" fillId="0" borderId="28" xfId="9" applyBorder="1"/>
    <xf numFmtId="0" fontId="6" fillId="0" borderId="4" xfId="9" applyBorder="1"/>
    <xf numFmtId="0" fontId="6" fillId="0" borderId="31" xfId="9" applyBorder="1"/>
    <xf numFmtId="0" fontId="20" fillId="10" borderId="72" xfId="0" applyFont="1" applyFill="1" applyBorder="1"/>
    <xf numFmtId="0" fontId="20" fillId="10" borderId="35" xfId="0" applyFont="1" applyFill="1" applyBorder="1"/>
    <xf numFmtId="0" fontId="20" fillId="10" borderId="37" xfId="0" applyFont="1" applyFill="1" applyBorder="1"/>
    <xf numFmtId="0" fontId="5" fillId="10" borderId="72" xfId="9" applyFont="1" applyFill="1" applyBorder="1"/>
    <xf numFmtId="0" fontId="5" fillId="10" borderId="49" xfId="9" applyFont="1" applyFill="1" applyBorder="1"/>
    <xf numFmtId="0" fontId="8" fillId="10" borderId="72" xfId="0" applyFont="1" applyFill="1" applyBorder="1"/>
    <xf numFmtId="165" fontId="26" fillId="10" borderId="35" xfId="14" applyNumberFormat="1" applyFont="1" applyFill="1" applyBorder="1"/>
    <xf numFmtId="165" fontId="27" fillId="10" borderId="35" xfId="14" applyNumberFormat="1" applyFont="1" applyFill="1" applyBorder="1"/>
    <xf numFmtId="165" fontId="27" fillId="10" borderId="37" xfId="14" applyNumberFormat="1" applyFont="1" applyFill="1" applyBorder="1"/>
    <xf numFmtId="165" fontId="8" fillId="0" borderId="4" xfId="14" applyNumberFormat="1" applyFont="1" applyBorder="1"/>
    <xf numFmtId="165" fontId="8" fillId="0" borderId="16" xfId="14" applyNumberFormat="1" applyFont="1" applyBorder="1"/>
    <xf numFmtId="165" fontId="6" fillId="0" borderId="4" xfId="14" applyNumberFormat="1" applyFont="1" applyBorder="1"/>
    <xf numFmtId="165" fontId="8" fillId="0" borderId="28" xfId="14" applyNumberFormat="1" applyFont="1" applyBorder="1"/>
    <xf numFmtId="165" fontId="8" fillId="0" borderId="7" xfId="14" applyNumberFormat="1" applyFont="1" applyBorder="1"/>
    <xf numFmtId="165" fontId="6" fillId="0" borderId="28" xfId="14" applyNumberFormat="1" applyFont="1" applyBorder="1"/>
    <xf numFmtId="165" fontId="27" fillId="0" borderId="7" xfId="14" applyNumberFormat="1" applyFont="1" applyBorder="1"/>
    <xf numFmtId="165" fontId="27" fillId="0" borderId="28" xfId="14" applyNumberFormat="1" applyFont="1" applyFill="1" applyBorder="1"/>
    <xf numFmtId="165" fontId="27" fillId="0" borderId="31" xfId="14" applyNumberFormat="1" applyFont="1" applyBorder="1"/>
    <xf numFmtId="165" fontId="27" fillId="0" borderId="30" xfId="14" applyNumberFormat="1" applyFont="1" applyBorder="1"/>
    <xf numFmtId="165" fontId="18" fillId="0" borderId="31" xfId="14" applyNumberFormat="1" applyFont="1" applyBorder="1"/>
    <xf numFmtId="0" fontId="6" fillId="0" borderId="0" xfId="20"/>
    <xf numFmtId="0" fontId="5" fillId="0" borderId="0" xfId="20" applyFont="1"/>
    <xf numFmtId="0" fontId="41" fillId="0" borderId="0" xfId="20" applyFont="1" applyAlignment="1">
      <alignment horizontal="center"/>
    </xf>
    <xf numFmtId="0" fontId="6" fillId="0" borderId="0" xfId="20" applyAlignment="1">
      <alignment horizontal="center"/>
    </xf>
    <xf numFmtId="0" fontId="6" fillId="0" borderId="0" xfId="20" applyFont="1" applyAlignment="1">
      <alignment horizontal="left"/>
    </xf>
    <xf numFmtId="0" fontId="33" fillId="0" borderId="0" xfId="21" applyFont="1"/>
    <xf numFmtId="0" fontId="33" fillId="0" borderId="0" xfId="20" applyFont="1"/>
    <xf numFmtId="0" fontId="42" fillId="21" borderId="31" xfId="20" applyFont="1" applyFill="1" applyBorder="1" applyAlignment="1">
      <alignment horizontal="center"/>
    </xf>
    <xf numFmtId="0" fontId="42" fillId="21" borderId="12" xfId="20" applyFont="1" applyFill="1" applyBorder="1" applyAlignment="1">
      <alignment horizontal="center"/>
    </xf>
    <xf numFmtId="0" fontId="43" fillId="21" borderId="39" xfId="20" applyFont="1" applyFill="1" applyBorder="1"/>
    <xf numFmtId="0" fontId="43" fillId="21" borderId="41" xfId="20" applyFont="1" applyFill="1" applyBorder="1"/>
    <xf numFmtId="0" fontId="42" fillId="21" borderId="41" xfId="20" applyFont="1" applyFill="1" applyBorder="1" applyAlignment="1">
      <alignment horizontal="center"/>
    </xf>
    <xf numFmtId="0" fontId="42" fillId="21" borderId="4" xfId="20" applyFont="1" applyFill="1" applyBorder="1" applyAlignment="1">
      <alignment horizontal="center"/>
    </xf>
    <xf numFmtId="0" fontId="42" fillId="21" borderId="18" xfId="20" applyFont="1" applyFill="1" applyBorder="1" applyAlignment="1">
      <alignment horizontal="center"/>
    </xf>
    <xf numFmtId="0" fontId="44" fillId="0" borderId="28" xfId="20" applyFont="1" applyBorder="1" applyAlignment="1">
      <alignment horizontal="center"/>
    </xf>
    <xf numFmtId="0" fontId="44" fillId="0" borderId="11" xfId="20" applyFont="1" applyBorder="1"/>
    <xf numFmtId="165" fontId="44" fillId="7" borderId="11" xfId="22" applyNumberFormat="1" applyFont="1" applyFill="1" applyBorder="1" applyAlignment="1">
      <alignment horizontal="right"/>
    </xf>
    <xf numFmtId="165" fontId="44" fillId="7" borderId="28" xfId="23" applyNumberFormat="1" applyFont="1" applyFill="1" applyBorder="1" applyAlignment="1">
      <alignment horizontal="right"/>
    </xf>
    <xf numFmtId="165" fontId="44" fillId="7" borderId="11" xfId="23" applyNumberFormat="1" applyFont="1" applyFill="1" applyBorder="1" applyAlignment="1">
      <alignment horizontal="right"/>
    </xf>
    <xf numFmtId="165" fontId="44" fillId="0" borderId="11" xfId="23" applyNumberFormat="1" applyFont="1" applyBorder="1" applyAlignment="1">
      <alignment horizontal="right"/>
    </xf>
    <xf numFmtId="165" fontId="44" fillId="0" borderId="28" xfId="23" applyNumberFormat="1" applyFont="1" applyBorder="1" applyAlignment="1">
      <alignment horizontal="right"/>
    </xf>
    <xf numFmtId="0" fontId="45" fillId="21" borderId="28" xfId="20" applyFont="1" applyFill="1" applyBorder="1" applyAlignment="1">
      <alignment horizontal="center"/>
    </xf>
    <xf numFmtId="0" fontId="45" fillId="21" borderId="28" xfId="20" applyFont="1" applyFill="1" applyBorder="1"/>
    <xf numFmtId="165" fontId="45" fillId="21" borderId="28" xfId="23" applyNumberFormat="1" applyFont="1" applyFill="1" applyBorder="1" applyAlignment="1">
      <alignment horizontal="right"/>
    </xf>
    <xf numFmtId="0" fontId="6" fillId="0" borderId="0" xfId="9" applyAlignment="1"/>
    <xf numFmtId="0" fontId="34" fillId="0" borderId="0" xfId="9" applyFont="1" applyAlignment="1">
      <alignment horizontal="center"/>
    </xf>
    <xf numFmtId="0" fontId="34" fillId="0" borderId="0" xfId="9" applyFont="1" applyAlignment="1">
      <alignment horizontal="center"/>
    </xf>
    <xf numFmtId="0" fontId="6" fillId="0" borderId="0" xfId="10"/>
    <xf numFmtId="0" fontId="45" fillId="0" borderId="31" xfId="9" applyFont="1" applyBorder="1" applyAlignment="1">
      <alignment horizontal="center"/>
    </xf>
    <xf numFmtId="0" fontId="45" fillId="21" borderId="31" xfId="9" applyFont="1" applyFill="1" applyBorder="1" applyAlignment="1">
      <alignment horizontal="center"/>
    </xf>
    <xf numFmtId="0" fontId="45" fillId="21" borderId="12" xfId="9" applyFont="1" applyFill="1" applyBorder="1" applyAlignment="1">
      <alignment horizontal="center"/>
    </xf>
    <xf numFmtId="0" fontId="45" fillId="21" borderId="30" xfId="9" applyFont="1" applyFill="1" applyBorder="1" applyAlignment="1">
      <alignment horizontal="center"/>
    </xf>
    <xf numFmtId="0" fontId="45" fillId="21" borderId="30" xfId="9" applyFont="1" applyFill="1" applyBorder="1" applyAlignment="1">
      <alignment horizontal="center"/>
    </xf>
    <xf numFmtId="0" fontId="45" fillId="21" borderId="33" xfId="9" applyFont="1" applyFill="1" applyBorder="1" applyAlignment="1">
      <alignment horizontal="center"/>
    </xf>
    <xf numFmtId="0" fontId="45" fillId="21" borderId="12" xfId="9" applyFont="1" applyFill="1" applyBorder="1" applyAlignment="1">
      <alignment horizontal="center"/>
    </xf>
    <xf numFmtId="0" fontId="44" fillId="0" borderId="39" xfId="9" applyFont="1" applyBorder="1" applyAlignment="1">
      <alignment horizontal="center"/>
    </xf>
    <xf numFmtId="0" fontId="45" fillId="21" borderId="39" xfId="9" applyFont="1" applyFill="1" applyBorder="1" applyAlignment="1">
      <alignment horizontal="center"/>
    </xf>
    <xf numFmtId="0" fontId="45" fillId="21" borderId="41" xfId="9" applyFont="1" applyFill="1" applyBorder="1" applyAlignment="1">
      <alignment horizontal="center"/>
    </xf>
    <xf numFmtId="0" fontId="45" fillId="21" borderId="0" xfId="9" applyFont="1" applyFill="1" applyBorder="1" applyAlignment="1">
      <alignment horizontal="center"/>
    </xf>
    <xf numFmtId="0" fontId="6" fillId="21" borderId="39" xfId="9" applyFill="1" applyBorder="1"/>
    <xf numFmtId="0" fontId="44" fillId="0" borderId="4" xfId="9" applyFont="1" applyBorder="1" applyAlignment="1">
      <alignment horizontal="center"/>
    </xf>
    <xf numFmtId="0" fontId="44" fillId="21" borderId="4" xfId="9" applyFont="1" applyFill="1" applyBorder="1" applyAlignment="1">
      <alignment horizontal="center"/>
    </xf>
    <xf numFmtId="0" fontId="45" fillId="21" borderId="18" xfId="9" applyFont="1" applyFill="1" applyBorder="1" applyAlignment="1">
      <alignment horizontal="center"/>
    </xf>
    <xf numFmtId="0" fontId="44" fillId="21" borderId="18" xfId="9" applyFont="1" applyFill="1" applyBorder="1" applyAlignment="1">
      <alignment horizontal="center"/>
    </xf>
    <xf numFmtId="0" fontId="44" fillId="21" borderId="16" xfId="9" applyFont="1" applyFill="1" applyBorder="1" applyAlignment="1">
      <alignment horizontal="center"/>
    </xf>
    <xf numFmtId="0" fontId="6" fillId="21" borderId="4" xfId="9" applyFill="1" applyBorder="1"/>
    <xf numFmtId="0" fontId="45" fillId="0" borderId="76" xfId="9" applyFont="1" applyBorder="1" applyAlignment="1">
      <alignment horizontal="center"/>
    </xf>
    <xf numFmtId="0" fontId="45" fillId="0" borderId="57" xfId="9" applyFont="1" applyBorder="1" applyAlignment="1">
      <alignment horizontal="center"/>
    </xf>
    <xf numFmtId="0" fontId="45" fillId="0" borderId="73" xfId="9" applyFont="1" applyBorder="1" applyAlignment="1">
      <alignment horizontal="center"/>
    </xf>
    <xf numFmtId="0" fontId="45" fillId="0" borderId="0" xfId="9" applyFont="1" applyBorder="1" applyAlignment="1">
      <alignment horizontal="center"/>
    </xf>
    <xf numFmtId="0" fontId="45" fillId="0" borderId="75" xfId="9" applyFont="1" applyBorder="1" applyAlignment="1">
      <alignment horizontal="center"/>
    </xf>
    <xf numFmtId="0" fontId="45" fillId="0" borderId="75" xfId="9" applyFont="1" applyBorder="1"/>
    <xf numFmtId="0" fontId="44" fillId="0" borderId="75" xfId="9" applyFont="1" applyFill="1" applyBorder="1"/>
    <xf numFmtId="0" fontId="44" fillId="0" borderId="75" xfId="9" applyFont="1" applyBorder="1"/>
    <xf numFmtId="0" fontId="44" fillId="0" borderId="38" xfId="9" applyFont="1" applyBorder="1"/>
    <xf numFmtId="0" fontId="6" fillId="0" borderId="35" xfId="9" applyBorder="1"/>
    <xf numFmtId="0" fontId="45" fillId="0" borderId="4" xfId="9" applyFont="1" applyBorder="1" applyAlignment="1">
      <alignment horizontal="center"/>
    </xf>
    <xf numFmtId="0" fontId="44" fillId="0" borderId="4" xfId="9" applyFont="1" applyFill="1" applyBorder="1"/>
    <xf numFmtId="0" fontId="44" fillId="0" borderId="4" xfId="9" applyFont="1" applyBorder="1"/>
    <xf numFmtId="0" fontId="44" fillId="0" borderId="16" xfId="9" applyFont="1" applyBorder="1"/>
    <xf numFmtId="0" fontId="45" fillId="0" borderId="28" xfId="9" applyFont="1" applyBorder="1" applyAlignment="1">
      <alignment horizontal="center"/>
    </xf>
    <xf numFmtId="0" fontId="44" fillId="0" borderId="28" xfId="9" applyFont="1" applyFill="1" applyBorder="1"/>
    <xf numFmtId="0" fontId="44" fillId="0" borderId="28" xfId="9" applyFont="1" applyBorder="1"/>
    <xf numFmtId="0" fontId="44" fillId="0" borderId="7" xfId="9" applyFont="1" applyBorder="1"/>
    <xf numFmtId="0" fontId="44" fillId="0" borderId="31" xfId="9" applyFont="1" applyFill="1" applyBorder="1"/>
    <xf numFmtId="0" fontId="44" fillId="0" borderId="31" xfId="9" applyFont="1" applyBorder="1"/>
    <xf numFmtId="0" fontId="44" fillId="0" borderId="30" xfId="9" applyFont="1" applyBorder="1"/>
    <xf numFmtId="3" fontId="45" fillId="0" borderId="75" xfId="9" applyNumberFormat="1" applyFont="1" applyBorder="1"/>
    <xf numFmtId="3" fontId="45" fillId="0" borderId="38" xfId="9" applyNumberFormat="1" applyFont="1" applyBorder="1"/>
    <xf numFmtId="3" fontId="44" fillId="0" borderId="4" xfId="9" applyNumberFormat="1" applyFont="1" applyBorder="1"/>
    <xf numFmtId="3" fontId="44" fillId="0" borderId="16" xfId="9" applyNumberFormat="1" applyFont="1" applyBorder="1"/>
    <xf numFmtId="165" fontId="6" fillId="0" borderId="4" xfId="22" applyNumberFormat="1" applyFont="1" applyBorder="1"/>
    <xf numFmtId="3" fontId="46" fillId="0" borderId="28" xfId="9" applyNumberFormat="1" applyFont="1" applyBorder="1"/>
    <xf numFmtId="3" fontId="46" fillId="0" borderId="7" xfId="9" applyNumberFormat="1" applyFont="1" applyBorder="1"/>
    <xf numFmtId="165" fontId="47" fillId="0" borderId="4" xfId="22" applyNumberFormat="1" applyFont="1" applyBorder="1"/>
    <xf numFmtId="0" fontId="47" fillId="0" borderId="0" xfId="9" applyFont="1"/>
    <xf numFmtId="3" fontId="46" fillId="0" borderId="31" xfId="9" applyNumberFormat="1" applyFont="1" applyBorder="1"/>
    <xf numFmtId="3" fontId="46" fillId="0" borderId="30" xfId="9" applyNumberFormat="1" applyFont="1" applyBorder="1"/>
    <xf numFmtId="0" fontId="45" fillId="21" borderId="75" xfId="9" applyFont="1" applyFill="1" applyBorder="1"/>
    <xf numFmtId="0" fontId="44" fillId="21" borderId="75" xfId="9" applyFont="1" applyFill="1" applyBorder="1"/>
    <xf numFmtId="3" fontId="45" fillId="21" borderId="75" xfId="9" applyNumberFormat="1" applyFont="1" applyFill="1" applyBorder="1"/>
    <xf numFmtId="3" fontId="45" fillId="21" borderId="38" xfId="9" applyNumberFormat="1" applyFont="1" applyFill="1" applyBorder="1"/>
    <xf numFmtId="165" fontId="6" fillId="21" borderId="35" xfId="22" applyNumberFormat="1" applyFill="1" applyBorder="1"/>
    <xf numFmtId="165" fontId="6" fillId="0" borderId="0" xfId="22" applyNumberFormat="1"/>
    <xf numFmtId="165" fontId="6" fillId="0" borderId="0" xfId="22" applyNumberFormat="1" applyAlignment="1"/>
    <xf numFmtId="0" fontId="41" fillId="0" borderId="0" xfId="9" applyFont="1" applyAlignment="1">
      <alignment horizontal="center"/>
    </xf>
    <xf numFmtId="0" fontId="6" fillId="0" borderId="0" xfId="9" applyAlignment="1">
      <alignment horizontal="center"/>
    </xf>
    <xf numFmtId="0" fontId="42" fillId="21" borderId="31" xfId="9" applyFont="1" applyFill="1" applyBorder="1" applyAlignment="1">
      <alignment horizontal="center"/>
    </xf>
    <xf numFmtId="0" fontId="42" fillId="21" borderId="12" xfId="9" applyFont="1" applyFill="1" applyBorder="1" applyAlignment="1">
      <alignment horizontal="center"/>
    </xf>
    <xf numFmtId="0" fontId="43" fillId="21" borderId="39" xfId="9" applyFont="1" applyFill="1" applyBorder="1"/>
    <xf numFmtId="0" fontId="43" fillId="21" borderId="41" xfId="9" applyFont="1" applyFill="1" applyBorder="1"/>
    <xf numFmtId="0" fontId="42" fillId="21" borderId="41" xfId="9" applyFont="1" applyFill="1" applyBorder="1" applyAlignment="1">
      <alignment horizontal="center"/>
    </xf>
    <xf numFmtId="0" fontId="42" fillId="21" borderId="4" xfId="9" applyFont="1" applyFill="1" applyBorder="1" applyAlignment="1">
      <alignment horizontal="center"/>
    </xf>
    <xf numFmtId="0" fontId="42" fillId="21" borderId="18" xfId="9" applyFont="1" applyFill="1" applyBorder="1" applyAlignment="1">
      <alignment horizontal="center"/>
    </xf>
    <xf numFmtId="0" fontId="44" fillId="0" borderId="28" xfId="9" applyFont="1" applyBorder="1" applyAlignment="1">
      <alignment horizontal="center"/>
    </xf>
    <xf numFmtId="0" fontId="44" fillId="0" borderId="11" xfId="9" applyFont="1" applyBorder="1"/>
    <xf numFmtId="165" fontId="44" fillId="0" borderId="11" xfId="22" applyNumberFormat="1" applyFont="1" applyBorder="1" applyAlignment="1">
      <alignment horizontal="right"/>
    </xf>
    <xf numFmtId="0" fontId="45" fillId="21" borderId="28" xfId="9" applyFont="1" applyFill="1" applyBorder="1" applyAlignment="1">
      <alignment horizontal="center"/>
    </xf>
    <xf numFmtId="0" fontId="45" fillId="21" borderId="28" xfId="9" applyFont="1" applyFill="1" applyBorder="1"/>
    <xf numFmtId="165" fontId="45" fillId="21" borderId="28" xfId="22" applyNumberFormat="1" applyFont="1" applyFill="1" applyBorder="1" applyAlignment="1">
      <alignment horizontal="right"/>
    </xf>
    <xf numFmtId="0" fontId="31" fillId="0" borderId="0" xfId="9" applyFont="1"/>
    <xf numFmtId="0" fontId="31" fillId="18" borderId="28" xfId="9" applyFont="1" applyFill="1" applyBorder="1"/>
    <xf numFmtId="0" fontId="28" fillId="18" borderId="39" xfId="9" applyFont="1" applyFill="1" applyBorder="1"/>
    <xf numFmtId="0" fontId="28" fillId="0" borderId="28" xfId="9" applyFont="1" applyBorder="1" applyAlignment="1">
      <alignment horizontal="justify" wrapText="1"/>
    </xf>
    <xf numFmtId="165" fontId="28" fillId="0" borderId="28" xfId="22" applyNumberFormat="1" applyFont="1" applyBorder="1" applyAlignment="1">
      <alignment horizontal="right" wrapText="1"/>
    </xf>
    <xf numFmtId="1" fontId="6" fillId="0" borderId="0" xfId="9" applyNumberFormat="1" applyFont="1"/>
    <xf numFmtId="0" fontId="28" fillId="0" borderId="28" xfId="9" applyFont="1" applyFill="1" applyBorder="1" applyAlignment="1">
      <alignment horizontal="justify" wrapText="1"/>
    </xf>
    <xf numFmtId="165" fontId="28" fillId="0" borderId="28" xfId="22" applyNumberFormat="1" applyFont="1" applyFill="1" applyBorder="1" applyAlignment="1">
      <alignment horizontal="right" wrapText="1"/>
    </xf>
    <xf numFmtId="0" fontId="31" fillId="20" borderId="28" xfId="9" applyFont="1" applyFill="1" applyBorder="1" applyAlignment="1">
      <alignment horizontal="justify" wrapText="1"/>
    </xf>
    <xf numFmtId="165" fontId="28" fillId="20" borderId="28" xfId="22" applyNumberFormat="1" applyFont="1" applyFill="1" applyBorder="1" applyAlignment="1">
      <alignment horizontal="right" wrapText="1"/>
    </xf>
    <xf numFmtId="0" fontId="31" fillId="20" borderId="28" xfId="9" applyFont="1" applyFill="1" applyBorder="1" applyAlignment="1">
      <alignment wrapText="1"/>
    </xf>
    <xf numFmtId="165" fontId="31" fillId="20" borderId="28" xfId="22" applyNumberFormat="1" applyFont="1" applyFill="1" applyBorder="1" applyAlignment="1">
      <alignment horizontal="right" wrapText="1"/>
    </xf>
    <xf numFmtId="1" fontId="6" fillId="0" borderId="0" xfId="9" applyNumberFormat="1"/>
    <xf numFmtId="0" fontId="12" fillId="5" borderId="0" xfId="15" applyFont="1" applyFill="1" applyBorder="1"/>
    <xf numFmtId="0" fontId="28" fillId="5" borderId="28" xfId="9" applyFont="1" applyFill="1" applyBorder="1" applyAlignment="1">
      <alignment wrapText="1"/>
    </xf>
    <xf numFmtId="165" fontId="28" fillId="5" borderId="28" xfId="22" applyNumberFormat="1" applyFont="1" applyFill="1" applyBorder="1" applyAlignment="1">
      <alignment horizontal="right" wrapText="1"/>
    </xf>
    <xf numFmtId="1" fontId="6" fillId="5" borderId="0" xfId="9" applyNumberFormat="1" applyFont="1" applyFill="1"/>
    <xf numFmtId="0" fontId="6" fillId="5" borderId="0" xfId="9" applyFont="1" applyFill="1"/>
    <xf numFmtId="0" fontId="28" fillId="0" borderId="28" xfId="9" applyFont="1" applyBorder="1" applyAlignment="1">
      <alignment wrapText="1"/>
    </xf>
    <xf numFmtId="165" fontId="31" fillId="0" borderId="28" xfId="22" applyNumberFormat="1" applyFont="1" applyBorder="1" applyAlignment="1">
      <alignment horizontal="right" wrapText="1"/>
    </xf>
    <xf numFmtId="0" fontId="31" fillId="18" borderId="28" xfId="9" applyFont="1" applyFill="1" applyBorder="1" applyAlignment="1">
      <alignment wrapText="1"/>
    </xf>
    <xf numFmtId="165" fontId="31" fillId="18" borderId="28" xfId="22" applyNumberFormat="1" applyFont="1" applyFill="1" applyBorder="1" applyAlignment="1">
      <alignment horizontal="right" wrapText="1"/>
    </xf>
    <xf numFmtId="0" fontId="28" fillId="0" borderId="28" xfId="9" applyFont="1" applyFill="1" applyBorder="1" applyAlignment="1">
      <alignment wrapText="1"/>
    </xf>
    <xf numFmtId="167" fontId="49" fillId="0" borderId="28" xfId="24" applyNumberFormat="1" applyFont="1" applyFill="1" applyBorder="1" applyAlignment="1">
      <alignment horizontal="left" vertical="center" wrapText="1"/>
    </xf>
    <xf numFmtId="165" fontId="49" fillId="0" borderId="28" xfId="22" applyNumberFormat="1" applyFont="1" applyFill="1" applyBorder="1" applyAlignment="1">
      <alignment horizontal="right" vertical="center" wrapText="1"/>
    </xf>
    <xf numFmtId="0" fontId="7" fillId="0" borderId="0" xfId="15" applyFont="1" applyFill="1" applyBorder="1"/>
    <xf numFmtId="167" fontId="50" fillId="20" borderId="28" xfId="24" applyNumberFormat="1" applyFont="1" applyFill="1" applyBorder="1" applyAlignment="1">
      <alignment horizontal="left" vertical="center" wrapText="1"/>
    </xf>
    <xf numFmtId="165" fontId="50" fillId="20" borderId="28" xfId="22" applyNumberFormat="1" applyFont="1" applyFill="1" applyBorder="1" applyAlignment="1">
      <alignment horizontal="right" vertical="center" wrapText="1"/>
    </xf>
    <xf numFmtId="1" fontId="5" fillId="0" borderId="0" xfId="9" applyNumberFormat="1" applyFont="1"/>
    <xf numFmtId="0" fontId="12" fillId="0" borderId="0" xfId="15" applyFont="1" applyFill="1" applyBorder="1"/>
    <xf numFmtId="0" fontId="6" fillId="0" borderId="0" xfId="9" applyFont="1"/>
    <xf numFmtId="165" fontId="50" fillId="0" borderId="28" xfId="22" applyNumberFormat="1" applyFont="1" applyFill="1" applyBorder="1" applyAlignment="1">
      <alignment horizontal="right" vertical="center" wrapText="1"/>
    </xf>
    <xf numFmtId="167" fontId="50" fillId="18" borderId="28" xfId="24" applyNumberFormat="1" applyFont="1" applyFill="1" applyBorder="1" applyAlignment="1">
      <alignment horizontal="left" vertical="center" wrapText="1"/>
    </xf>
    <xf numFmtId="165" fontId="50" fillId="18" borderId="28" xfId="22" applyNumberFormat="1" applyFont="1" applyFill="1" applyBorder="1" applyAlignment="1">
      <alignment horizontal="right" vertical="center" wrapText="1"/>
    </xf>
    <xf numFmtId="0" fontId="41" fillId="0" borderId="0" xfId="9" applyFont="1" applyAlignment="1">
      <alignment horizontal="center" wrapText="1"/>
    </xf>
    <xf numFmtId="0" fontId="42" fillId="21" borderId="28" xfId="9" applyFont="1" applyFill="1" applyBorder="1" applyAlignment="1">
      <alignment horizontal="center" wrapText="1"/>
    </xf>
    <xf numFmtId="0" fontId="42" fillId="21" borderId="11" xfId="9" applyFont="1" applyFill="1" applyBorder="1" applyAlignment="1">
      <alignment horizontal="center" wrapText="1"/>
    </xf>
    <xf numFmtId="0" fontId="42" fillId="21" borderId="11" xfId="9" applyFont="1" applyFill="1" applyBorder="1" applyAlignment="1">
      <alignment horizontal="center"/>
    </xf>
    <xf numFmtId="0" fontId="44" fillId="0" borderId="11" xfId="9" applyFont="1" applyBorder="1" applyAlignment="1">
      <alignment wrapText="1"/>
    </xf>
    <xf numFmtId="165" fontId="28" fillId="0" borderId="0" xfId="14" applyNumberFormat="1" applyFont="1"/>
    <xf numFmtId="165" fontId="6" fillId="0" borderId="0" xfId="14" applyNumberFormat="1" applyFont="1" applyAlignment="1">
      <alignment horizontal="center"/>
    </xf>
    <xf numFmtId="165" fontId="6" fillId="0" borderId="0" xfId="14" applyNumberFormat="1" applyFont="1" applyAlignment="1">
      <alignment horizontal="left"/>
    </xf>
    <xf numFmtId="165" fontId="33" fillId="0" borderId="0" xfId="14" applyNumberFormat="1" applyFont="1"/>
    <xf numFmtId="165" fontId="28" fillId="18" borderId="28" xfId="14" applyNumberFormat="1" applyFont="1" applyFill="1" applyBorder="1"/>
    <xf numFmtId="165" fontId="28" fillId="0" borderId="28" xfId="14" applyNumberFormat="1" applyFont="1" applyBorder="1"/>
    <xf numFmtId="165" fontId="28" fillId="20" borderId="28" xfId="14" applyNumberFormat="1" applyFont="1" applyFill="1" applyBorder="1" applyAlignment="1">
      <alignment horizontal="right" wrapText="1"/>
    </xf>
    <xf numFmtId="165" fontId="31" fillId="20" borderId="28" xfId="14" applyNumberFormat="1" applyFont="1" applyFill="1" applyBorder="1" applyAlignment="1">
      <alignment horizontal="right" wrapText="1"/>
    </xf>
    <xf numFmtId="165" fontId="28" fillId="5" borderId="28" xfId="14" applyNumberFormat="1" applyFont="1" applyFill="1" applyBorder="1" applyAlignment="1">
      <alignment horizontal="right" wrapText="1"/>
    </xf>
    <xf numFmtId="165" fontId="31" fillId="18" borderId="28" xfId="14" applyNumberFormat="1" applyFont="1" applyFill="1" applyBorder="1" applyAlignment="1">
      <alignment horizontal="right" wrapText="1"/>
    </xf>
    <xf numFmtId="165" fontId="50" fillId="20" borderId="28" xfId="14" applyNumberFormat="1" applyFont="1" applyFill="1" applyBorder="1" applyAlignment="1">
      <alignment horizontal="right" vertical="center" wrapText="1"/>
    </xf>
    <xf numFmtId="165" fontId="50" fillId="18" borderId="28" xfId="14" applyNumberFormat="1" applyFont="1" applyFill="1" applyBorder="1" applyAlignment="1">
      <alignment horizontal="right" vertical="center" wrapText="1"/>
    </xf>
    <xf numFmtId="0" fontId="1" fillId="0" borderId="0" xfId="16"/>
    <xf numFmtId="0" fontId="51" fillId="0" borderId="77" xfId="16" applyFont="1" applyBorder="1"/>
    <xf numFmtId="0" fontId="10" fillId="5" borderId="71" xfId="16" applyFont="1" applyFill="1" applyBorder="1"/>
    <xf numFmtId="0" fontId="25" fillId="0" borderId="78" xfId="16" applyFont="1" applyBorder="1"/>
    <xf numFmtId="0" fontId="6" fillId="0" borderId="0" xfId="16" applyFont="1" applyAlignment="1">
      <alignment horizontal="left"/>
    </xf>
    <xf numFmtId="0" fontId="25" fillId="0" borderId="0" xfId="16" applyFont="1"/>
    <xf numFmtId="0" fontId="10" fillId="0" borderId="79" xfId="16" applyFont="1" applyBorder="1"/>
    <xf numFmtId="0" fontId="10" fillId="0" borderId="0" xfId="16" applyFont="1" applyBorder="1"/>
    <xf numFmtId="0" fontId="52" fillId="0" borderId="0" xfId="16" applyFont="1"/>
    <xf numFmtId="164" fontId="4" fillId="0" borderId="28" xfId="16" applyNumberFormat="1" applyFont="1" applyFill="1" applyBorder="1" applyAlignment="1">
      <alignment horizontal="center" vertical="center" wrapText="1"/>
    </xf>
    <xf numFmtId="0" fontId="4" fillId="0" borderId="28" xfId="16" applyFont="1" applyFill="1" applyBorder="1" applyAlignment="1">
      <alignment horizontal="center" vertical="center"/>
    </xf>
    <xf numFmtId="0" fontId="4" fillId="0" borderId="28" xfId="16" applyFont="1" applyFill="1" applyBorder="1" applyAlignment="1">
      <alignment horizontal="center" vertical="center" wrapText="1"/>
    </xf>
    <xf numFmtId="0" fontId="5" fillId="0" borderId="28" xfId="16" applyFont="1" applyBorder="1" applyAlignment="1">
      <alignment horizontal="center" vertical="center" wrapText="1"/>
    </xf>
    <xf numFmtId="1" fontId="53" fillId="0" borderId="7" xfId="16" applyNumberFormat="1" applyFont="1" applyFill="1" applyBorder="1" applyAlignment="1">
      <alignment horizontal="center" vertical="center"/>
    </xf>
    <xf numFmtId="0" fontId="53" fillId="0" borderId="7" xfId="16" applyFont="1" applyFill="1" applyBorder="1" applyAlignment="1">
      <alignment horizontal="center" vertical="center"/>
    </xf>
    <xf numFmtId="0" fontId="53" fillId="0" borderId="28" xfId="16" applyFont="1" applyFill="1" applyBorder="1" applyAlignment="1">
      <alignment horizontal="center" vertical="center"/>
    </xf>
    <xf numFmtId="0" fontId="53" fillId="0" borderId="7" xfId="16" quotePrefix="1" applyFont="1" applyFill="1" applyBorder="1" applyAlignment="1">
      <alignment horizontal="center" vertical="center"/>
    </xf>
    <xf numFmtId="0" fontId="53" fillId="0" borderId="7" xfId="16" applyFont="1" applyFill="1" applyBorder="1" applyAlignment="1">
      <alignment vertical="center" wrapText="1"/>
    </xf>
    <xf numFmtId="0" fontId="53" fillId="0" borderId="7" xfId="16" applyFont="1" applyFill="1" applyBorder="1" applyAlignment="1">
      <alignment horizontal="left" vertical="center"/>
    </xf>
    <xf numFmtId="3" fontId="53" fillId="4" borderId="28" xfId="16" applyNumberFormat="1" applyFont="1" applyFill="1" applyBorder="1" applyAlignment="1">
      <alignment horizontal="center" vertical="center"/>
    </xf>
    <xf numFmtId="3" fontId="53" fillId="0" borderId="28" xfId="16" applyNumberFormat="1" applyFont="1" applyFill="1" applyBorder="1" applyAlignment="1">
      <alignment horizontal="center" vertical="center"/>
    </xf>
    <xf numFmtId="0" fontId="53" fillId="0" borderId="7" xfId="16" applyFont="1" applyFill="1" applyBorder="1" applyAlignment="1">
      <alignment horizontal="left" vertical="center" wrapText="1"/>
    </xf>
    <xf numFmtId="0" fontId="4" fillId="0" borderId="7" xfId="16" quotePrefix="1" applyFont="1" applyFill="1" applyBorder="1" applyAlignment="1">
      <alignment horizontal="center" vertical="center"/>
    </xf>
    <xf numFmtId="0" fontId="4" fillId="0" borderId="7" xfId="16" applyFont="1" applyFill="1" applyBorder="1" applyAlignment="1">
      <alignment horizontal="left" vertical="center" wrapText="1"/>
    </xf>
    <xf numFmtId="0" fontId="4" fillId="0" borderId="7" xfId="16" applyFont="1" applyFill="1" applyBorder="1" applyAlignment="1">
      <alignment horizontal="left" vertical="center"/>
    </xf>
    <xf numFmtId="0" fontId="53" fillId="7" borderId="7" xfId="16" applyFont="1" applyFill="1" applyBorder="1" applyAlignment="1">
      <alignment horizontal="left" vertical="center" wrapText="1"/>
    </xf>
    <xf numFmtId="0" fontId="6" fillId="0" borderId="7" xfId="16" applyFont="1" applyFill="1" applyBorder="1" applyAlignment="1">
      <alignment horizontal="left" vertical="center" wrapText="1"/>
    </xf>
    <xf numFmtId="0" fontId="53" fillId="5" borderId="7" xfId="16" applyFont="1" applyFill="1" applyBorder="1" applyAlignment="1">
      <alignment horizontal="left" vertical="center" wrapText="1"/>
    </xf>
    <xf numFmtId="3" fontId="53" fillId="5" borderId="28" xfId="16" applyNumberFormat="1" applyFont="1" applyFill="1" applyBorder="1" applyAlignment="1">
      <alignment horizontal="center" vertical="center"/>
    </xf>
    <xf numFmtId="0" fontId="5" fillId="0" borderId="7" xfId="16" applyFont="1" applyFill="1" applyBorder="1" applyAlignment="1">
      <alignment horizontal="left" vertical="center" wrapText="1"/>
    </xf>
    <xf numFmtId="0" fontId="4" fillId="0" borderId="30" xfId="16" quotePrefix="1" applyFont="1" applyFill="1" applyBorder="1" applyAlignment="1">
      <alignment horizontal="center" vertical="center"/>
    </xf>
    <xf numFmtId="0" fontId="4" fillId="0" borderId="30" xfId="16" applyFont="1" applyFill="1" applyBorder="1" applyAlignment="1">
      <alignment horizontal="left" vertical="center" wrapText="1"/>
    </xf>
    <xf numFmtId="0" fontId="4" fillId="0" borderId="30" xfId="16" applyFont="1" applyFill="1" applyBorder="1" applyAlignment="1">
      <alignment horizontal="left" vertical="center"/>
    </xf>
    <xf numFmtId="3" fontId="53" fillId="4" borderId="31" xfId="16" applyNumberFormat="1" applyFont="1" applyFill="1" applyBorder="1" applyAlignment="1">
      <alignment horizontal="center" vertical="center"/>
    </xf>
    <xf numFmtId="0" fontId="4" fillId="0" borderId="75" xfId="16" quotePrefix="1" applyFont="1" applyFill="1" applyBorder="1" applyAlignment="1">
      <alignment horizontal="center" vertical="center"/>
    </xf>
    <xf numFmtId="0" fontId="5" fillId="0" borderId="75" xfId="16" applyFont="1" applyFill="1" applyBorder="1" applyAlignment="1">
      <alignment horizontal="left" vertical="center" wrapText="1"/>
    </xf>
    <xf numFmtId="0" fontId="4" fillId="0" borderId="75" xfId="16" applyFont="1" applyFill="1" applyBorder="1" applyAlignment="1">
      <alignment horizontal="left" vertical="center"/>
    </xf>
    <xf numFmtId="3" fontId="53" fillId="4" borderId="75" xfId="16" applyNumberFormat="1" applyFont="1" applyFill="1" applyBorder="1" applyAlignment="1">
      <alignment horizontal="center" vertical="center"/>
    </xf>
    <xf numFmtId="0" fontId="4" fillId="0" borderId="16" xfId="16" quotePrefix="1" applyFont="1" applyFill="1" applyBorder="1" applyAlignment="1">
      <alignment horizontal="center" vertical="center"/>
    </xf>
    <xf numFmtId="0" fontId="5" fillId="0" borderId="16" xfId="16" applyFont="1" applyFill="1" applyBorder="1" applyAlignment="1">
      <alignment horizontal="left" vertical="center" wrapText="1"/>
    </xf>
    <xf numFmtId="0" fontId="25" fillId="0" borderId="4" xfId="16" applyFont="1" applyBorder="1"/>
    <xf numFmtId="0" fontId="5" fillId="0" borderId="7" xfId="16" applyFont="1" applyFill="1" applyBorder="1" applyAlignment="1">
      <alignment horizontal="left" vertical="center"/>
    </xf>
    <xf numFmtId="0" fontId="25" fillId="0" borderId="28" xfId="16" applyFont="1" applyBorder="1"/>
    <xf numFmtId="0" fontId="6" fillId="0" borderId="7" xfId="16" applyFont="1" applyFill="1" applyBorder="1" applyAlignment="1">
      <alignment horizontal="left" vertical="center"/>
    </xf>
    <xf numFmtId="165" fontId="25" fillId="7" borderId="28" xfId="8" applyNumberFormat="1" applyFont="1" applyFill="1" applyBorder="1"/>
    <xf numFmtId="165" fontId="54" fillId="7" borderId="28" xfId="8" applyNumberFormat="1" applyFont="1" applyFill="1" applyBorder="1"/>
    <xf numFmtId="165" fontId="25" fillId="0" borderId="28" xfId="8" applyNumberFormat="1" applyFont="1" applyBorder="1"/>
    <xf numFmtId="165" fontId="54" fillId="0" borderId="28" xfId="8" applyNumberFormat="1" applyFont="1" applyBorder="1"/>
    <xf numFmtId="165" fontId="49" fillId="0" borderId="28" xfId="8" applyNumberFormat="1" applyFont="1" applyBorder="1"/>
    <xf numFmtId="0" fontId="55" fillId="0" borderId="28" xfId="16" applyFont="1" applyFill="1" applyBorder="1" applyAlignment="1">
      <alignment horizontal="center" vertical="center"/>
    </xf>
    <xf numFmtId="0" fontId="55" fillId="0" borderId="28" xfId="16" applyFont="1" applyBorder="1"/>
    <xf numFmtId="3" fontId="55" fillId="0" borderId="28" xfId="16" applyNumberFormat="1" applyFont="1" applyBorder="1"/>
    <xf numFmtId="3" fontId="56" fillId="0" borderId="28" xfId="16" applyNumberFormat="1" applyFont="1" applyBorder="1"/>
    <xf numFmtId="165" fontId="40" fillId="0" borderId="0" xfId="8" applyNumberFormat="1" applyFont="1"/>
    <xf numFmtId="3" fontId="1" fillId="0" borderId="0" xfId="16" applyNumberFormat="1"/>
    <xf numFmtId="0" fontId="40" fillId="0" borderId="0" xfId="16" applyFont="1"/>
    <xf numFmtId="0" fontId="10" fillId="5" borderId="80" xfId="16" applyFont="1" applyFill="1" applyBorder="1"/>
    <xf numFmtId="0" fontId="10" fillId="0" borderId="81" xfId="16" applyFont="1" applyBorder="1"/>
    <xf numFmtId="164" fontId="4" fillId="0" borderId="7" xfId="16" quotePrefix="1" applyNumberFormat="1" applyFont="1" applyFill="1" applyBorder="1" applyAlignment="1">
      <alignment horizontal="center" vertical="center"/>
    </xf>
    <xf numFmtId="0" fontId="4" fillId="0" borderId="7" xfId="16" applyFont="1" applyFill="1" applyBorder="1" applyAlignment="1">
      <alignment vertical="center" wrapText="1"/>
    </xf>
    <xf numFmtId="168" fontId="4" fillId="0" borderId="28" xfId="16" applyNumberFormat="1" applyFont="1" applyFill="1" applyBorder="1" applyAlignment="1">
      <alignment vertical="center"/>
    </xf>
    <xf numFmtId="3" fontId="4" fillId="4" borderId="28" xfId="16" applyNumberFormat="1" applyFont="1" applyFill="1" applyBorder="1" applyAlignment="1">
      <alignment horizontal="right" vertical="center"/>
    </xf>
    <xf numFmtId="168" fontId="53" fillId="0" borderId="28" xfId="16" applyNumberFormat="1" applyFont="1" applyFill="1" applyBorder="1" applyAlignment="1">
      <alignment vertical="center"/>
    </xf>
    <xf numFmtId="3" fontId="53" fillId="0" borderId="28" xfId="16" applyNumberFormat="1" applyFont="1" applyFill="1" applyBorder="1" applyAlignment="1">
      <alignment horizontal="right" vertical="center"/>
    </xf>
    <xf numFmtId="0" fontId="6" fillId="5" borderId="7" xfId="16" applyFont="1" applyFill="1" applyBorder="1" applyAlignment="1">
      <alignment horizontal="left" vertical="center" wrapText="1"/>
    </xf>
    <xf numFmtId="0" fontId="6" fillId="0" borderId="7" xfId="16" applyFont="1" applyFill="1" applyBorder="1" applyAlignment="1">
      <alignment vertical="center" wrapText="1"/>
    </xf>
    <xf numFmtId="3" fontId="53" fillId="4" borderId="28" xfId="16" applyNumberFormat="1" applyFont="1" applyFill="1" applyBorder="1" applyAlignment="1">
      <alignment horizontal="right" vertical="center"/>
    </xf>
    <xf numFmtId="164" fontId="53" fillId="0" borderId="7" xfId="16" quotePrefix="1" applyNumberFormat="1" applyFont="1" applyFill="1" applyBorder="1" applyAlignment="1">
      <alignment horizontal="center" vertical="center"/>
    </xf>
    <xf numFmtId="0" fontId="6" fillId="0" borderId="7" xfId="16" applyFont="1" applyFill="1" applyBorder="1" applyAlignment="1">
      <alignment vertical="center"/>
    </xf>
    <xf numFmtId="167" fontId="53" fillId="0" borderId="7" xfId="16" applyNumberFormat="1" applyFont="1" applyFill="1" applyBorder="1" applyAlignment="1">
      <alignment horizontal="left" vertical="center"/>
    </xf>
    <xf numFmtId="0" fontId="5" fillId="0" borderId="30" xfId="16" applyFont="1" applyFill="1" applyBorder="1" applyAlignment="1">
      <alignment horizontal="left" vertical="center" wrapText="1"/>
    </xf>
    <xf numFmtId="168" fontId="4" fillId="0" borderId="31" xfId="16" applyNumberFormat="1" applyFont="1" applyFill="1" applyBorder="1" applyAlignment="1">
      <alignment vertical="center"/>
    </xf>
    <xf numFmtId="3" fontId="4" fillId="4" borderId="31" xfId="16" applyNumberFormat="1" applyFont="1" applyFill="1" applyBorder="1" applyAlignment="1">
      <alignment horizontal="right" vertical="center"/>
    </xf>
    <xf numFmtId="0" fontId="4" fillId="0" borderId="37" xfId="16" applyFont="1" applyFill="1" applyBorder="1" applyAlignment="1">
      <alignment horizontal="left" vertical="center"/>
    </xf>
    <xf numFmtId="168" fontId="4" fillId="0" borderId="37" xfId="16" applyNumberFormat="1" applyFont="1" applyFill="1" applyBorder="1" applyAlignment="1">
      <alignment vertical="center"/>
    </xf>
    <xf numFmtId="3" fontId="4" fillId="4" borderId="75" xfId="16" applyNumberFormat="1" applyFont="1" applyFill="1" applyBorder="1" applyAlignment="1">
      <alignment horizontal="right" vertical="center"/>
    </xf>
    <xf numFmtId="0" fontId="1" fillId="0" borderId="4" xfId="16" applyBorder="1"/>
    <xf numFmtId="0" fontId="1" fillId="0" borderId="28" xfId="16" applyBorder="1"/>
    <xf numFmtId="0" fontId="1" fillId="4" borderId="28" xfId="16" applyFill="1" applyBorder="1"/>
    <xf numFmtId="0" fontId="5" fillId="0" borderId="30" xfId="16" applyFont="1" applyFill="1" applyBorder="1" applyAlignment="1">
      <alignment horizontal="left" vertical="center"/>
    </xf>
    <xf numFmtId="0" fontId="25" fillId="0" borderId="31" xfId="16" applyFont="1" applyBorder="1"/>
    <xf numFmtId="0" fontId="1" fillId="4" borderId="31" xfId="16" applyFill="1" applyBorder="1"/>
    <xf numFmtId="0" fontId="5" fillId="0" borderId="75" xfId="16" applyFont="1" applyFill="1" applyBorder="1" applyAlignment="1">
      <alignment horizontal="left" vertical="center"/>
    </xf>
    <xf numFmtId="0" fontId="1" fillId="0" borderId="75" xfId="16" applyBorder="1"/>
    <xf numFmtId="3" fontId="1" fillId="0" borderId="75" xfId="16" applyNumberFormat="1" applyBorder="1"/>
    <xf numFmtId="0" fontId="5" fillId="0" borderId="0" xfId="16" applyFont="1" applyFill="1" applyBorder="1" applyAlignment="1">
      <alignment horizontal="left" vertical="center"/>
    </xf>
  </cellXfs>
  <cellStyles count="25">
    <cellStyle name="Ezres" xfId="14" builtinId="3"/>
    <cellStyle name="Ezres 2" xfId="4"/>
    <cellStyle name="Ezres 2 2" xfId="6"/>
    <cellStyle name="Ezres 3" xfId="22"/>
    <cellStyle name="Ezres 4 2" xfId="23"/>
    <cellStyle name="Ezres 6" xfId="8"/>
    <cellStyle name="Ezres 7 2" xfId="12"/>
    <cellStyle name="Normál" xfId="0" builtinId="0"/>
    <cellStyle name="Normál 2" xfId="1"/>
    <cellStyle name="Normál 3" xfId="3"/>
    <cellStyle name="Normál 3 2" xfId="9"/>
    <cellStyle name="Normál 4" xfId="16"/>
    <cellStyle name="Normál 4 2" xfId="11"/>
    <cellStyle name="Normál 4 2 2" xfId="17"/>
    <cellStyle name="Normál 4 3" xfId="18"/>
    <cellStyle name="Normál 5 2" xfId="20"/>
    <cellStyle name="Normál_2006. július felülv." xfId="7"/>
    <cellStyle name="Normál_2007.költségv.táblák 2" xfId="10"/>
    <cellStyle name="Normál_2007.költségv.táblák 3" xfId="2"/>
    <cellStyle name="Normál_2007.költségv.táblák 3 2" xfId="19"/>
    <cellStyle name="Normál_2007.költségv.táblák 4" xfId="21"/>
    <cellStyle name="Normál_2-1, 2-2 melléklet 2006" xfId="13"/>
    <cellStyle name="Normál_6.MELL.szoc.tábla" xfId="15"/>
    <cellStyle name="Normál_97ûrlap" xfId="24"/>
    <cellStyle name="Normál_Intézményi kiadás 2008" xfId="5"/>
  </cellStyles>
  <dxfs count="0"/>
  <tableStyles count="0" defaultTableStyle="TableStyleMedium2" defaultPivotStyle="PivotStyleLight16"/>
  <colors>
    <mruColors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pane ySplit="7" topLeftCell="A11" activePane="bottomLeft" state="frozen"/>
      <selection pane="bottomLeft" activeCell="J3" sqref="J3"/>
    </sheetView>
  </sheetViews>
  <sheetFormatPr defaultRowHeight="12.75" x14ac:dyDescent="0.2"/>
  <cols>
    <col min="1" max="1" width="5.7109375" customWidth="1"/>
    <col min="2" max="2" width="50" customWidth="1"/>
    <col min="3" max="8" width="13.7109375" customWidth="1"/>
  </cols>
  <sheetData>
    <row r="1" spans="1:8" ht="18.75" x14ac:dyDescent="0.3">
      <c r="B1" s="270" t="s">
        <v>0</v>
      </c>
      <c r="C1" s="271" t="s">
        <v>281</v>
      </c>
    </row>
    <row r="2" spans="1:8" ht="18.75" x14ac:dyDescent="0.3">
      <c r="B2" s="274" t="s">
        <v>188</v>
      </c>
      <c r="C2" s="71" t="s">
        <v>187</v>
      </c>
    </row>
    <row r="3" spans="1:8" ht="18.75" x14ac:dyDescent="0.3">
      <c r="B3" s="29"/>
    </row>
    <row r="4" spans="1:8" ht="15.75" x14ac:dyDescent="0.25">
      <c r="B4" s="30" t="s">
        <v>120</v>
      </c>
      <c r="C4" t="s">
        <v>122</v>
      </c>
    </row>
    <row r="5" spans="1:8" x14ac:dyDescent="0.2">
      <c r="A5" s="1"/>
      <c r="B5" s="24"/>
      <c r="C5" s="31" t="s">
        <v>47</v>
      </c>
      <c r="D5" s="31" t="s">
        <v>48</v>
      </c>
      <c r="E5" s="31" t="s">
        <v>49</v>
      </c>
      <c r="F5" s="31" t="s">
        <v>50</v>
      </c>
      <c r="G5" s="31" t="s">
        <v>51</v>
      </c>
      <c r="H5" s="31" t="s">
        <v>52</v>
      </c>
    </row>
    <row r="6" spans="1:8" ht="26.25" thickBot="1" x14ac:dyDescent="0.25">
      <c r="A6" s="2" t="s">
        <v>1</v>
      </c>
      <c r="B6" s="3" t="s">
        <v>2</v>
      </c>
      <c r="C6" s="26" t="s">
        <v>3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3</v>
      </c>
    </row>
    <row r="7" spans="1:8" ht="25.5" x14ac:dyDescent="0.2">
      <c r="A7" s="5">
        <v>1</v>
      </c>
      <c r="B7" s="32" t="s">
        <v>54</v>
      </c>
      <c r="C7" s="57">
        <f t="shared" ref="C7:C38" si="0">SUM(D7:H7)</f>
        <v>106085367</v>
      </c>
      <c r="D7" s="39">
        <v>106085367</v>
      </c>
      <c r="E7" s="6"/>
      <c r="F7" s="6"/>
      <c r="G7" s="6"/>
      <c r="H7" s="6"/>
    </row>
    <row r="8" spans="1:8" ht="25.5" x14ac:dyDescent="0.2">
      <c r="A8" s="5">
        <v>2</v>
      </c>
      <c r="B8" s="32" t="s">
        <v>55</v>
      </c>
      <c r="C8" s="58">
        <f t="shared" si="0"/>
        <v>127904640</v>
      </c>
      <c r="D8" s="39">
        <v>127904640</v>
      </c>
      <c r="E8" s="6"/>
      <c r="F8" s="6"/>
      <c r="G8" s="6"/>
      <c r="H8" s="6"/>
    </row>
    <row r="9" spans="1:8" ht="25.5" x14ac:dyDescent="0.2">
      <c r="A9" s="5">
        <v>3</v>
      </c>
      <c r="B9" s="32" t="s">
        <v>56</v>
      </c>
      <c r="C9" s="58">
        <f t="shared" si="0"/>
        <v>90729626</v>
      </c>
      <c r="D9" s="39">
        <v>90729626</v>
      </c>
      <c r="E9" s="6"/>
      <c r="F9" s="6"/>
      <c r="G9" s="6"/>
      <c r="H9" s="6"/>
    </row>
    <row r="10" spans="1:8" ht="25.5" x14ac:dyDescent="0.2">
      <c r="A10" s="5">
        <v>4</v>
      </c>
      <c r="B10" s="32" t="s">
        <v>57</v>
      </c>
      <c r="C10" s="58">
        <f t="shared" si="0"/>
        <v>6854820</v>
      </c>
      <c r="D10" s="39">
        <v>6854820</v>
      </c>
      <c r="E10" s="6"/>
      <c r="F10" s="6"/>
      <c r="G10" s="6"/>
      <c r="H10" s="6"/>
    </row>
    <row r="11" spans="1:8" ht="25.5" x14ac:dyDescent="0.2">
      <c r="A11" s="5">
        <v>5</v>
      </c>
      <c r="B11" s="32" t="s">
        <v>58</v>
      </c>
      <c r="C11" s="58">
        <f t="shared" si="0"/>
        <v>0</v>
      </c>
      <c r="D11" s="39"/>
      <c r="E11" s="6"/>
      <c r="F11" s="6"/>
      <c r="G11" s="6"/>
      <c r="H11" s="6"/>
    </row>
    <row r="12" spans="1:8" x14ac:dyDescent="0.2">
      <c r="A12" s="5">
        <v>6</v>
      </c>
      <c r="B12" s="32" t="s">
        <v>59</v>
      </c>
      <c r="C12" s="58">
        <f t="shared" si="0"/>
        <v>331574453</v>
      </c>
      <c r="D12" s="40">
        <f t="shared" ref="D12:H12" si="1">SUM(D7:D11)</f>
        <v>331574453</v>
      </c>
      <c r="E12" s="17">
        <f t="shared" si="1"/>
        <v>0</v>
      </c>
      <c r="F12" s="17">
        <f t="shared" si="1"/>
        <v>0</v>
      </c>
      <c r="G12" s="17">
        <f t="shared" si="1"/>
        <v>0</v>
      </c>
      <c r="H12" s="17">
        <f t="shared" si="1"/>
        <v>0</v>
      </c>
    </row>
    <row r="13" spans="1:8" ht="25.5" x14ac:dyDescent="0.2">
      <c r="A13" s="5">
        <v>7</v>
      </c>
      <c r="B13" s="32" t="s">
        <v>60</v>
      </c>
      <c r="C13" s="58">
        <f t="shared" si="0"/>
        <v>84703526</v>
      </c>
      <c r="D13" s="40">
        <f t="shared" ref="D13:H13" si="2">SUM(D14:D17)</f>
        <v>22667022</v>
      </c>
      <c r="E13" s="17">
        <f t="shared" si="2"/>
        <v>0</v>
      </c>
      <c r="F13" s="17">
        <f t="shared" si="2"/>
        <v>62036504</v>
      </c>
      <c r="G13" s="17">
        <f t="shared" si="2"/>
        <v>0</v>
      </c>
      <c r="H13" s="17">
        <f t="shared" si="2"/>
        <v>0</v>
      </c>
    </row>
    <row r="14" spans="1:8" x14ac:dyDescent="0.2">
      <c r="A14" s="5">
        <v>8</v>
      </c>
      <c r="B14" s="32" t="s">
        <v>61</v>
      </c>
      <c r="C14" s="58">
        <f t="shared" si="0"/>
        <v>8237022</v>
      </c>
      <c r="D14" s="39">
        <v>8237022</v>
      </c>
      <c r="E14" s="6"/>
      <c r="F14" s="6"/>
      <c r="G14" s="6"/>
      <c r="H14" s="6"/>
    </row>
    <row r="15" spans="1:8" x14ac:dyDescent="0.2">
      <c r="A15" s="5">
        <v>9</v>
      </c>
      <c r="B15" s="32" t="s">
        <v>62</v>
      </c>
      <c r="C15" s="58">
        <f t="shared" si="0"/>
        <v>14430000</v>
      </c>
      <c r="D15" s="39">
        <v>14430000</v>
      </c>
      <c r="E15" s="6"/>
      <c r="F15" s="6"/>
      <c r="G15" s="6"/>
      <c r="H15" s="6"/>
    </row>
    <row r="16" spans="1:8" x14ac:dyDescent="0.2">
      <c r="A16" s="5">
        <v>10</v>
      </c>
      <c r="B16" s="32" t="s">
        <v>63</v>
      </c>
      <c r="C16" s="58">
        <f t="shared" si="0"/>
        <v>62036504</v>
      </c>
      <c r="D16" s="39"/>
      <c r="E16" s="6"/>
      <c r="F16" s="6">
        <v>62036504</v>
      </c>
      <c r="G16" s="6"/>
      <c r="H16" s="291"/>
    </row>
    <row r="17" spans="1:8" x14ac:dyDescent="0.2">
      <c r="A17" s="5">
        <v>11</v>
      </c>
      <c r="B17" s="32" t="s">
        <v>64</v>
      </c>
      <c r="C17" s="58">
        <f t="shared" si="0"/>
        <v>0</v>
      </c>
      <c r="D17" s="39"/>
      <c r="E17" s="6"/>
      <c r="F17" s="6"/>
      <c r="G17" s="6"/>
      <c r="H17" s="6"/>
    </row>
    <row r="18" spans="1:8" ht="25.5" x14ac:dyDescent="0.2">
      <c r="A18" s="5">
        <v>12</v>
      </c>
      <c r="B18" s="33" t="s">
        <v>65</v>
      </c>
      <c r="C18" s="58">
        <f t="shared" si="0"/>
        <v>416277979</v>
      </c>
      <c r="D18" s="41">
        <f t="shared" ref="D18:H18" si="3">D12+D13</f>
        <v>354241475</v>
      </c>
      <c r="E18" s="7">
        <f t="shared" si="3"/>
        <v>0</v>
      </c>
      <c r="F18" s="7">
        <f t="shared" si="3"/>
        <v>62036504</v>
      </c>
      <c r="G18" s="7">
        <f t="shared" si="3"/>
        <v>0</v>
      </c>
      <c r="H18" s="7">
        <f t="shared" si="3"/>
        <v>0</v>
      </c>
    </row>
    <row r="19" spans="1:8" x14ac:dyDescent="0.2">
      <c r="A19" s="5">
        <v>13</v>
      </c>
      <c r="B19" s="32" t="s">
        <v>66</v>
      </c>
      <c r="C19" s="58">
        <f t="shared" si="0"/>
        <v>0</v>
      </c>
      <c r="D19" s="42">
        <f t="shared" ref="D19:H19" si="4">SUM(D20:D23)</f>
        <v>0</v>
      </c>
      <c r="E19" s="18">
        <f t="shared" si="4"/>
        <v>0</v>
      </c>
      <c r="F19" s="18">
        <f t="shared" si="4"/>
        <v>0</v>
      </c>
      <c r="G19" s="18">
        <f t="shared" si="4"/>
        <v>0</v>
      </c>
      <c r="H19" s="18">
        <f t="shared" si="4"/>
        <v>0</v>
      </c>
    </row>
    <row r="20" spans="1:8" x14ac:dyDescent="0.2">
      <c r="A20" s="5">
        <v>14</v>
      </c>
      <c r="B20" s="32" t="s">
        <v>67</v>
      </c>
      <c r="C20" s="58">
        <f t="shared" si="0"/>
        <v>0</v>
      </c>
      <c r="D20" s="43"/>
      <c r="E20" s="4"/>
      <c r="F20" s="4"/>
      <c r="G20" s="4"/>
      <c r="H20" s="4"/>
    </row>
    <row r="21" spans="1:8" x14ac:dyDescent="0.2">
      <c r="A21" s="5">
        <v>15</v>
      </c>
      <c r="B21" s="32" t="s">
        <v>68</v>
      </c>
      <c r="C21" s="58">
        <f t="shared" si="0"/>
        <v>0</v>
      </c>
      <c r="D21" s="43"/>
      <c r="E21" s="4"/>
      <c r="F21" s="4"/>
      <c r="G21" s="4"/>
      <c r="H21" s="4"/>
    </row>
    <row r="22" spans="1:8" x14ac:dyDescent="0.2">
      <c r="A22" s="5">
        <v>16</v>
      </c>
      <c r="B22" s="32" t="s">
        <v>69</v>
      </c>
      <c r="C22" s="58">
        <f t="shared" si="0"/>
        <v>0</v>
      </c>
      <c r="D22" s="43"/>
      <c r="E22" s="4"/>
      <c r="F22" s="4"/>
      <c r="G22" s="4"/>
      <c r="H22" s="4"/>
    </row>
    <row r="23" spans="1:8" x14ac:dyDescent="0.2">
      <c r="A23" s="5">
        <v>17</v>
      </c>
      <c r="B23" s="34" t="s">
        <v>70</v>
      </c>
      <c r="C23" s="58">
        <f t="shared" si="0"/>
        <v>0</v>
      </c>
      <c r="D23" s="43"/>
      <c r="E23" s="4"/>
      <c r="F23" s="4"/>
      <c r="G23" s="4"/>
      <c r="H23" s="4"/>
    </row>
    <row r="24" spans="1:8" ht="25.5" x14ac:dyDescent="0.2">
      <c r="A24" s="5">
        <v>18</v>
      </c>
      <c r="B24" s="33" t="s">
        <v>71</v>
      </c>
      <c r="C24" s="58">
        <f t="shared" si="0"/>
        <v>0</v>
      </c>
      <c r="D24" s="41">
        <f t="shared" ref="D24:H24" si="5">D19</f>
        <v>0</v>
      </c>
      <c r="E24" s="7">
        <f t="shared" si="5"/>
        <v>0</v>
      </c>
      <c r="F24" s="7">
        <f t="shared" si="5"/>
        <v>0</v>
      </c>
      <c r="G24" s="7">
        <f t="shared" si="5"/>
        <v>0</v>
      </c>
      <c r="H24" s="7">
        <f t="shared" si="5"/>
        <v>0</v>
      </c>
    </row>
    <row r="25" spans="1:8" x14ac:dyDescent="0.2">
      <c r="A25" s="5">
        <v>19</v>
      </c>
      <c r="B25" s="32" t="s">
        <v>72</v>
      </c>
      <c r="C25" s="58">
        <f t="shared" si="0"/>
        <v>102150639</v>
      </c>
      <c r="D25" s="40">
        <f t="shared" ref="D25:H25" si="6">SUM(D26:D27)</f>
        <v>102150639</v>
      </c>
      <c r="E25" s="17">
        <f t="shared" si="6"/>
        <v>0</v>
      </c>
      <c r="F25" s="17">
        <f t="shared" si="6"/>
        <v>0</v>
      </c>
      <c r="G25" s="17">
        <f t="shared" si="6"/>
        <v>0</v>
      </c>
      <c r="H25" s="17">
        <f t="shared" si="6"/>
        <v>0</v>
      </c>
    </row>
    <row r="26" spans="1:8" x14ac:dyDescent="0.2">
      <c r="A26" s="5">
        <v>20</v>
      </c>
      <c r="B26" s="32" t="s">
        <v>73</v>
      </c>
      <c r="C26" s="58">
        <f t="shared" si="0"/>
        <v>84512950</v>
      </c>
      <c r="D26" s="39">
        <v>84512950</v>
      </c>
      <c r="E26" s="6"/>
      <c r="F26" s="6"/>
      <c r="G26" s="6"/>
      <c r="H26" s="6"/>
    </row>
    <row r="27" spans="1:8" ht="16.5" customHeight="1" x14ac:dyDescent="0.2">
      <c r="A27" s="5">
        <v>21</v>
      </c>
      <c r="B27" s="32" t="s">
        <v>74</v>
      </c>
      <c r="C27" s="58">
        <f t="shared" si="0"/>
        <v>17637689</v>
      </c>
      <c r="D27" s="39">
        <v>17637689</v>
      </c>
      <c r="E27" s="6"/>
      <c r="F27" s="6"/>
      <c r="G27" s="6"/>
      <c r="H27" s="6"/>
    </row>
    <row r="28" spans="1:8" ht="18.75" customHeight="1" x14ac:dyDescent="0.2">
      <c r="A28" s="5">
        <v>22</v>
      </c>
      <c r="B28" s="32" t="s">
        <v>75</v>
      </c>
      <c r="C28" s="58">
        <f t="shared" si="0"/>
        <v>189265417</v>
      </c>
      <c r="D28" s="39">
        <v>189265417</v>
      </c>
      <c r="E28" s="6"/>
      <c r="F28" s="6"/>
      <c r="G28" s="6"/>
      <c r="H28" s="6"/>
    </row>
    <row r="29" spans="1:8" x14ac:dyDescent="0.2">
      <c r="A29" s="5">
        <v>23</v>
      </c>
      <c r="B29" s="32" t="s">
        <v>76</v>
      </c>
      <c r="C29" s="58">
        <f t="shared" si="0"/>
        <v>11678757</v>
      </c>
      <c r="D29" s="39">
        <v>11678757</v>
      </c>
      <c r="E29" s="6"/>
      <c r="F29" s="6"/>
      <c r="G29" s="6"/>
      <c r="H29" s="6"/>
    </row>
    <row r="30" spans="1:8" ht="25.5" x14ac:dyDescent="0.2">
      <c r="A30" s="5">
        <v>24</v>
      </c>
      <c r="B30" s="32" t="s">
        <v>77</v>
      </c>
      <c r="C30" s="58">
        <f t="shared" si="0"/>
        <v>110000</v>
      </c>
      <c r="D30" s="39">
        <v>110000</v>
      </c>
      <c r="E30" s="6"/>
      <c r="F30" s="6"/>
      <c r="G30" s="6"/>
      <c r="H30" s="6"/>
    </row>
    <row r="31" spans="1:8" x14ac:dyDescent="0.2">
      <c r="A31" s="5">
        <v>25</v>
      </c>
      <c r="B31" s="32" t="s">
        <v>78</v>
      </c>
      <c r="C31" s="58">
        <f t="shared" si="0"/>
        <v>201054174</v>
      </c>
      <c r="D31" s="40">
        <f t="shared" ref="D31:H31" si="7">SUM(D28:D30)</f>
        <v>201054174</v>
      </c>
      <c r="E31" s="17">
        <f t="shared" si="7"/>
        <v>0</v>
      </c>
      <c r="F31" s="17">
        <f t="shared" si="7"/>
        <v>0</v>
      </c>
      <c r="G31" s="17">
        <f t="shared" si="7"/>
        <v>0</v>
      </c>
      <c r="H31" s="17">
        <f t="shared" si="7"/>
        <v>0</v>
      </c>
    </row>
    <row r="32" spans="1:8" x14ac:dyDescent="0.2">
      <c r="A32" s="5">
        <v>26</v>
      </c>
      <c r="B32" s="32" t="s">
        <v>79</v>
      </c>
      <c r="C32" s="58">
        <f t="shared" si="0"/>
        <v>0</v>
      </c>
      <c r="D32" s="40">
        <f t="shared" ref="D32:H32" si="8">SUM(D33:D35)</f>
        <v>0</v>
      </c>
      <c r="E32" s="17">
        <f t="shared" si="8"/>
        <v>0</v>
      </c>
      <c r="F32" s="17">
        <f t="shared" si="8"/>
        <v>0</v>
      </c>
      <c r="G32" s="17">
        <f t="shared" si="8"/>
        <v>0</v>
      </c>
      <c r="H32" s="17">
        <f t="shared" si="8"/>
        <v>0</v>
      </c>
    </row>
    <row r="33" spans="1:8" ht="51" x14ac:dyDescent="0.2">
      <c r="A33" s="5">
        <v>27</v>
      </c>
      <c r="B33" s="32" t="s">
        <v>80</v>
      </c>
      <c r="C33" s="58">
        <f t="shared" si="0"/>
        <v>0</v>
      </c>
      <c r="D33" s="39"/>
      <c r="E33" s="6"/>
      <c r="F33" s="6"/>
      <c r="G33" s="6"/>
      <c r="H33" s="6"/>
    </row>
    <row r="34" spans="1:8" x14ac:dyDescent="0.2">
      <c r="A34" s="5">
        <v>28</v>
      </c>
      <c r="B34" s="32" t="s">
        <v>81</v>
      </c>
      <c r="C34" s="58">
        <f t="shared" si="0"/>
        <v>0</v>
      </c>
      <c r="D34" s="39"/>
      <c r="E34" s="6"/>
      <c r="F34" s="6"/>
      <c r="G34" s="6"/>
      <c r="H34" s="6"/>
    </row>
    <row r="35" spans="1:8" x14ac:dyDescent="0.2">
      <c r="A35" s="5">
        <v>29</v>
      </c>
      <c r="B35" s="32" t="s">
        <v>82</v>
      </c>
      <c r="C35" s="58">
        <f t="shared" si="0"/>
        <v>0</v>
      </c>
      <c r="D35" s="43"/>
      <c r="E35" s="4"/>
      <c r="F35" s="4"/>
      <c r="G35" s="4"/>
      <c r="H35" s="4"/>
    </row>
    <row r="36" spans="1:8" x14ac:dyDescent="0.2">
      <c r="A36" s="5">
        <v>30</v>
      </c>
      <c r="B36" s="33" t="s">
        <v>83</v>
      </c>
      <c r="C36" s="58">
        <f t="shared" si="0"/>
        <v>303204813</v>
      </c>
      <c r="D36" s="41">
        <f t="shared" ref="D36:H36" si="9">D25+D31+D32</f>
        <v>303204813</v>
      </c>
      <c r="E36" s="7">
        <f t="shared" si="9"/>
        <v>0</v>
      </c>
      <c r="F36" s="7">
        <f t="shared" si="9"/>
        <v>0</v>
      </c>
      <c r="G36" s="7">
        <f t="shared" si="9"/>
        <v>0</v>
      </c>
      <c r="H36" s="7">
        <f t="shared" si="9"/>
        <v>0</v>
      </c>
    </row>
    <row r="37" spans="1:8" x14ac:dyDescent="0.2">
      <c r="A37" s="5">
        <v>31</v>
      </c>
      <c r="B37" s="35" t="s">
        <v>84</v>
      </c>
      <c r="C37" s="58">
        <f t="shared" si="0"/>
        <v>6922704</v>
      </c>
      <c r="D37" s="44">
        <f t="shared" ref="D37:H37" si="10">SUM(D38:D40)</f>
        <v>0</v>
      </c>
      <c r="E37" s="19">
        <f t="shared" si="10"/>
        <v>335000</v>
      </c>
      <c r="F37" s="19">
        <f t="shared" si="10"/>
        <v>400000</v>
      </c>
      <c r="G37" s="19">
        <f t="shared" si="10"/>
        <v>920000</v>
      </c>
      <c r="H37" s="19">
        <f t="shared" si="10"/>
        <v>5267704</v>
      </c>
    </row>
    <row r="38" spans="1:8" x14ac:dyDescent="0.2">
      <c r="A38" s="5">
        <v>32</v>
      </c>
      <c r="B38" s="35" t="s">
        <v>85</v>
      </c>
      <c r="C38" s="58">
        <f t="shared" si="0"/>
        <v>562880</v>
      </c>
      <c r="D38" s="45"/>
      <c r="E38" s="8"/>
      <c r="F38" s="8"/>
      <c r="G38" s="8"/>
      <c r="H38" s="8">
        <v>562880</v>
      </c>
    </row>
    <row r="39" spans="1:8" x14ac:dyDescent="0.2">
      <c r="A39" s="5">
        <v>33</v>
      </c>
      <c r="B39" s="35" t="s">
        <v>86</v>
      </c>
      <c r="C39" s="58">
        <f t="shared" ref="C39:C70" si="11">SUM(D39:H39)</f>
        <v>1475000</v>
      </c>
      <c r="D39" s="45"/>
      <c r="E39" s="8">
        <v>335000</v>
      </c>
      <c r="F39" s="8">
        <v>400000</v>
      </c>
      <c r="G39" s="8">
        <v>740000</v>
      </c>
      <c r="H39" s="8"/>
    </row>
    <row r="40" spans="1:8" x14ac:dyDescent="0.2">
      <c r="A40" s="5">
        <v>34</v>
      </c>
      <c r="B40" s="35" t="s">
        <v>87</v>
      </c>
      <c r="C40" s="58">
        <f t="shared" si="11"/>
        <v>4884824</v>
      </c>
      <c r="D40" s="45"/>
      <c r="E40" s="8"/>
      <c r="F40" s="8"/>
      <c r="G40" s="8">
        <v>180000</v>
      </c>
      <c r="H40" s="8">
        <v>4704824</v>
      </c>
    </row>
    <row r="41" spans="1:8" x14ac:dyDescent="0.2">
      <c r="A41" s="5">
        <v>35</v>
      </c>
      <c r="B41" s="32" t="s">
        <v>88</v>
      </c>
      <c r="C41" s="58">
        <f t="shared" si="11"/>
        <v>3772000</v>
      </c>
      <c r="D41" s="44">
        <f t="shared" ref="D41:H41" si="12">SUM(D42:D43)</f>
        <v>1330000</v>
      </c>
      <c r="E41" s="19">
        <f t="shared" si="12"/>
        <v>1200000</v>
      </c>
      <c r="F41" s="19">
        <f t="shared" si="12"/>
        <v>1242000</v>
      </c>
      <c r="G41" s="19">
        <f t="shared" si="12"/>
        <v>0</v>
      </c>
      <c r="H41" s="19">
        <f t="shared" si="12"/>
        <v>0</v>
      </c>
    </row>
    <row r="42" spans="1:8" x14ac:dyDescent="0.2">
      <c r="A42" s="5">
        <v>36</v>
      </c>
      <c r="B42" s="32" t="s">
        <v>89</v>
      </c>
      <c r="C42" s="58">
        <f t="shared" si="11"/>
        <v>2530000</v>
      </c>
      <c r="D42" s="39">
        <v>1330000</v>
      </c>
      <c r="E42" s="6">
        <v>1200000</v>
      </c>
      <c r="F42" s="6"/>
      <c r="G42" s="6"/>
      <c r="H42" s="6"/>
    </row>
    <row r="43" spans="1:8" x14ac:dyDescent="0.2">
      <c r="A43" s="5">
        <v>37</v>
      </c>
      <c r="B43" s="32" t="s">
        <v>90</v>
      </c>
      <c r="C43" s="58">
        <f t="shared" si="11"/>
        <v>1242000</v>
      </c>
      <c r="D43" s="39"/>
      <c r="E43" s="6"/>
      <c r="F43" s="6">
        <v>1242000</v>
      </c>
      <c r="G43" s="6"/>
      <c r="H43" s="6"/>
    </row>
    <row r="44" spans="1:8" x14ac:dyDescent="0.2">
      <c r="A44" s="5">
        <v>38</v>
      </c>
      <c r="B44" s="32" t="s">
        <v>91</v>
      </c>
      <c r="C44" s="58">
        <f t="shared" si="11"/>
        <v>19200212</v>
      </c>
      <c r="D44" s="44">
        <f t="shared" ref="D44:H44" si="13">SUM(D45:D49)</f>
        <v>19200212</v>
      </c>
      <c r="E44" s="19">
        <f t="shared" si="13"/>
        <v>0</v>
      </c>
      <c r="F44" s="19">
        <f t="shared" si="13"/>
        <v>0</v>
      </c>
      <c r="G44" s="19">
        <f t="shared" si="13"/>
        <v>0</v>
      </c>
      <c r="H44" s="19">
        <f t="shared" si="13"/>
        <v>0</v>
      </c>
    </row>
    <row r="45" spans="1:8" ht="25.5" x14ac:dyDescent="0.2">
      <c r="A45" s="5">
        <v>39</v>
      </c>
      <c r="B45" s="32" t="s">
        <v>92</v>
      </c>
      <c r="C45" s="58">
        <f t="shared" si="11"/>
        <v>9611212</v>
      </c>
      <c r="D45" s="39">
        <v>9611212</v>
      </c>
      <c r="E45" s="6"/>
      <c r="F45" s="6"/>
      <c r="G45" s="6"/>
      <c r="H45" s="6"/>
    </row>
    <row r="46" spans="1:8" ht="25.5" x14ac:dyDescent="0.2">
      <c r="A46" s="5">
        <v>40</v>
      </c>
      <c r="B46" s="32" t="s">
        <v>93</v>
      </c>
      <c r="C46" s="58">
        <f t="shared" si="11"/>
        <v>0</v>
      </c>
      <c r="D46" s="39"/>
      <c r="E46" s="6"/>
      <c r="F46" s="6"/>
      <c r="G46" s="6"/>
      <c r="H46" s="6"/>
    </row>
    <row r="47" spans="1:8" x14ac:dyDescent="0.2">
      <c r="A47" s="5">
        <v>41</v>
      </c>
      <c r="B47" s="32" t="s">
        <v>94</v>
      </c>
      <c r="C47" s="58">
        <f t="shared" si="11"/>
        <v>9079000</v>
      </c>
      <c r="D47" s="39">
        <v>9079000</v>
      </c>
      <c r="E47" s="6"/>
      <c r="F47" s="6"/>
      <c r="G47" s="6"/>
      <c r="H47" s="6"/>
    </row>
    <row r="48" spans="1:8" ht="25.5" x14ac:dyDescent="0.2">
      <c r="A48" s="5">
        <v>42</v>
      </c>
      <c r="B48" s="32" t="s">
        <v>95</v>
      </c>
      <c r="C48" s="58">
        <f t="shared" si="11"/>
        <v>0</v>
      </c>
      <c r="D48" s="39"/>
      <c r="E48" s="6"/>
      <c r="F48" s="6"/>
      <c r="G48" s="6"/>
      <c r="H48" s="6"/>
    </row>
    <row r="49" spans="1:8" x14ac:dyDescent="0.2">
      <c r="A49" s="5">
        <v>43</v>
      </c>
      <c r="B49" s="32" t="s">
        <v>96</v>
      </c>
      <c r="C49" s="58">
        <f t="shared" si="11"/>
        <v>510000</v>
      </c>
      <c r="D49" s="39">
        <v>510000</v>
      </c>
      <c r="E49" s="6"/>
      <c r="F49" s="6"/>
      <c r="G49" s="6"/>
      <c r="H49" s="6"/>
    </row>
    <row r="50" spans="1:8" x14ac:dyDescent="0.2">
      <c r="A50" s="5">
        <v>44</v>
      </c>
      <c r="B50" s="32" t="s">
        <v>97</v>
      </c>
      <c r="C50" s="58">
        <f t="shared" si="11"/>
        <v>898775</v>
      </c>
      <c r="D50" s="39"/>
      <c r="E50" s="6"/>
      <c r="F50" s="6"/>
      <c r="G50" s="6"/>
      <c r="H50" s="6">
        <v>898775</v>
      </c>
    </row>
    <row r="51" spans="1:8" x14ac:dyDescent="0.2">
      <c r="A51" s="5">
        <v>45</v>
      </c>
      <c r="B51" s="32" t="s">
        <v>98</v>
      </c>
      <c r="C51" s="58">
        <f t="shared" si="11"/>
        <v>8065896.3300000001</v>
      </c>
      <c r="D51" s="46">
        <v>5543157</v>
      </c>
      <c r="E51" s="9">
        <f>(E37+E41+E44+E50)*0.27</f>
        <v>414450</v>
      </c>
      <c r="F51" s="9">
        <f>(F37+F41+F44+F50)*0.27</f>
        <v>443340.00000000006</v>
      </c>
      <c r="G51" s="9"/>
      <c r="H51" s="9">
        <f>(H37+H41+H44+H50)*0.27</f>
        <v>1664949.33</v>
      </c>
    </row>
    <row r="52" spans="1:8" x14ac:dyDescent="0.2">
      <c r="A52" s="5">
        <v>46</v>
      </c>
      <c r="B52" s="32" t="s">
        <v>99</v>
      </c>
      <c r="C52" s="58">
        <f t="shared" si="11"/>
        <v>0</v>
      </c>
      <c r="D52" s="39"/>
      <c r="E52" s="6"/>
      <c r="F52" s="6"/>
      <c r="G52" s="6"/>
      <c r="H52" s="6"/>
    </row>
    <row r="53" spans="1:8" ht="25.5" x14ac:dyDescent="0.2">
      <c r="A53" s="5">
        <v>47</v>
      </c>
      <c r="B53" s="32" t="s">
        <v>100</v>
      </c>
      <c r="C53" s="58">
        <f t="shared" si="11"/>
        <v>0</v>
      </c>
      <c r="D53" s="39"/>
      <c r="E53" s="6"/>
      <c r="F53" s="6"/>
      <c r="G53" s="6"/>
      <c r="H53" s="6"/>
    </row>
    <row r="54" spans="1:8" x14ac:dyDescent="0.2">
      <c r="A54" s="5">
        <v>48</v>
      </c>
      <c r="B54" s="32" t="s">
        <v>101</v>
      </c>
      <c r="C54" s="58">
        <f t="shared" si="11"/>
        <v>0</v>
      </c>
      <c r="D54" s="39"/>
      <c r="E54" s="6"/>
      <c r="F54" s="6"/>
      <c r="G54" s="6"/>
      <c r="H54" s="6"/>
    </row>
    <row r="55" spans="1:8" ht="25.5" x14ac:dyDescent="0.2">
      <c r="A55" s="5">
        <v>49</v>
      </c>
      <c r="B55" s="32" t="s">
        <v>102</v>
      </c>
      <c r="C55" s="58">
        <f t="shared" si="11"/>
        <v>0</v>
      </c>
      <c r="D55" s="39"/>
      <c r="E55" s="6"/>
      <c r="F55" s="6"/>
      <c r="G55" s="6"/>
      <c r="H55" s="6"/>
    </row>
    <row r="56" spans="1:8" x14ac:dyDescent="0.2">
      <c r="A56" s="5">
        <v>50</v>
      </c>
      <c r="B56" s="32" t="s">
        <v>103</v>
      </c>
      <c r="C56" s="58">
        <f t="shared" si="11"/>
        <v>0</v>
      </c>
      <c r="D56" s="39"/>
      <c r="E56" s="6"/>
      <c r="F56" s="6"/>
      <c r="G56" s="6"/>
      <c r="H56" s="6"/>
    </row>
    <row r="57" spans="1:8" x14ac:dyDescent="0.2">
      <c r="A57" s="5">
        <v>51</v>
      </c>
      <c r="B57" s="32" t="s">
        <v>104</v>
      </c>
      <c r="C57" s="58">
        <f t="shared" si="11"/>
        <v>0</v>
      </c>
      <c r="D57" s="39"/>
      <c r="E57" s="6"/>
      <c r="F57" s="6"/>
      <c r="G57" s="6"/>
      <c r="H57" s="6"/>
    </row>
    <row r="58" spans="1:8" s="61" customFormat="1" x14ac:dyDescent="0.2">
      <c r="A58" s="5">
        <v>52</v>
      </c>
      <c r="B58" s="32" t="s">
        <v>105</v>
      </c>
      <c r="C58" s="60">
        <f t="shared" si="11"/>
        <v>12000</v>
      </c>
      <c r="D58" s="39"/>
      <c r="E58" s="6"/>
      <c r="F58" s="6">
        <v>12000</v>
      </c>
      <c r="G58" s="6"/>
      <c r="H58" s="6"/>
    </row>
    <row r="59" spans="1:8" x14ac:dyDescent="0.2">
      <c r="A59" s="5">
        <v>53</v>
      </c>
      <c r="B59" s="33" t="s">
        <v>106</v>
      </c>
      <c r="C59" s="58">
        <f t="shared" si="11"/>
        <v>38871587.329999998</v>
      </c>
      <c r="D59" s="41">
        <f t="shared" ref="D59:H59" si="14">D37+D41+D44+D50+D51+D52+D53+D54+D55+D56+D57+D58</f>
        <v>26073369</v>
      </c>
      <c r="E59" s="7">
        <f t="shared" si="14"/>
        <v>1949450</v>
      </c>
      <c r="F59" s="7">
        <f t="shared" si="14"/>
        <v>2097340</v>
      </c>
      <c r="G59" s="7">
        <f t="shared" si="14"/>
        <v>920000</v>
      </c>
      <c r="H59" s="7">
        <f t="shared" si="14"/>
        <v>7831428.3300000001</v>
      </c>
    </row>
    <row r="60" spans="1:8" s="61" customFormat="1" x14ac:dyDescent="0.2">
      <c r="A60" s="5">
        <v>54</v>
      </c>
      <c r="B60" s="32" t="s">
        <v>107</v>
      </c>
      <c r="C60" s="60">
        <f t="shared" si="11"/>
        <v>180000</v>
      </c>
      <c r="D60" s="39">
        <v>180000</v>
      </c>
      <c r="E60" s="6"/>
      <c r="F60" s="6"/>
      <c r="G60" s="6"/>
      <c r="H60" s="6"/>
    </row>
    <row r="61" spans="1:8" x14ac:dyDescent="0.2">
      <c r="A61" s="5">
        <v>55</v>
      </c>
      <c r="B61" s="33" t="s">
        <v>108</v>
      </c>
      <c r="C61" s="58">
        <f t="shared" si="11"/>
        <v>180000</v>
      </c>
      <c r="D61" s="41">
        <f t="shared" ref="D61:H61" si="15">D60</f>
        <v>180000</v>
      </c>
      <c r="E61" s="7">
        <f t="shared" si="15"/>
        <v>0</v>
      </c>
      <c r="F61" s="7">
        <f t="shared" si="15"/>
        <v>0</v>
      </c>
      <c r="G61" s="7">
        <f t="shared" si="15"/>
        <v>0</v>
      </c>
      <c r="H61" s="7">
        <f t="shared" si="15"/>
        <v>0</v>
      </c>
    </row>
    <row r="62" spans="1:8" ht="25.5" x14ac:dyDescent="0.2">
      <c r="A62" s="5">
        <v>56</v>
      </c>
      <c r="B62" s="32" t="s">
        <v>109</v>
      </c>
      <c r="C62" s="58">
        <f t="shared" si="11"/>
        <v>0</v>
      </c>
      <c r="D62" s="39"/>
      <c r="E62" s="6"/>
      <c r="F62" s="6"/>
      <c r="G62" s="6"/>
      <c r="H62" s="6"/>
    </row>
    <row r="63" spans="1:8" x14ac:dyDescent="0.2">
      <c r="A63" s="5">
        <v>57</v>
      </c>
      <c r="B63" s="32" t="s">
        <v>110</v>
      </c>
      <c r="C63" s="58">
        <f t="shared" si="11"/>
        <v>435500</v>
      </c>
      <c r="D63" s="39">
        <v>435500</v>
      </c>
      <c r="E63" s="6"/>
      <c r="F63" s="6"/>
      <c r="G63" s="6"/>
      <c r="H63" s="6"/>
    </row>
    <row r="64" spans="1:8" x14ac:dyDescent="0.2">
      <c r="A64" s="5">
        <v>58</v>
      </c>
      <c r="B64" s="32" t="s">
        <v>111</v>
      </c>
      <c r="C64" s="58">
        <f t="shared" si="11"/>
        <v>0</v>
      </c>
      <c r="D64" s="43"/>
      <c r="E64" s="4"/>
      <c r="F64" s="4"/>
      <c r="G64" s="4"/>
      <c r="H64" s="4"/>
    </row>
    <row r="65" spans="1:8" x14ac:dyDescent="0.2">
      <c r="A65" s="5">
        <v>59</v>
      </c>
      <c r="B65" s="33" t="s">
        <v>112</v>
      </c>
      <c r="C65" s="58">
        <f t="shared" si="11"/>
        <v>435500</v>
      </c>
      <c r="D65" s="47">
        <f t="shared" ref="D65:H65" si="16">SUM(D62:D64)</f>
        <v>435500</v>
      </c>
      <c r="E65" s="20">
        <f t="shared" si="16"/>
        <v>0</v>
      </c>
      <c r="F65" s="20">
        <f t="shared" si="16"/>
        <v>0</v>
      </c>
      <c r="G65" s="20">
        <f t="shared" si="16"/>
        <v>0</v>
      </c>
      <c r="H65" s="20">
        <f t="shared" si="16"/>
        <v>0</v>
      </c>
    </row>
    <row r="66" spans="1:8" x14ac:dyDescent="0.2">
      <c r="A66" s="5">
        <v>60</v>
      </c>
      <c r="B66" s="36" t="s">
        <v>113</v>
      </c>
      <c r="C66" s="58">
        <f t="shared" si="11"/>
        <v>758969879.33000004</v>
      </c>
      <c r="D66" s="48">
        <f t="shared" ref="D66:H66" si="17">D18+D24+D36+D59+D61+D65</f>
        <v>684135157</v>
      </c>
      <c r="E66" s="21">
        <f t="shared" si="17"/>
        <v>1949450</v>
      </c>
      <c r="F66" s="21">
        <f t="shared" si="17"/>
        <v>64133844</v>
      </c>
      <c r="G66" s="21">
        <f t="shared" si="17"/>
        <v>920000</v>
      </c>
      <c r="H66" s="21">
        <f t="shared" si="17"/>
        <v>7831428.3300000001</v>
      </c>
    </row>
    <row r="67" spans="1:8" ht="25.5" x14ac:dyDescent="0.2">
      <c r="A67" s="5">
        <v>61</v>
      </c>
      <c r="B67" s="32" t="s">
        <v>114</v>
      </c>
      <c r="C67" s="58">
        <f t="shared" si="11"/>
        <v>459034248</v>
      </c>
      <c r="D67" s="39">
        <v>452306545</v>
      </c>
      <c r="E67" s="6"/>
      <c r="F67" s="6">
        <v>6727703</v>
      </c>
      <c r="G67" s="6"/>
      <c r="H67" s="6"/>
    </row>
    <row r="68" spans="1:8" x14ac:dyDescent="0.2">
      <c r="A68" s="5">
        <v>62</v>
      </c>
      <c r="B68" s="32" t="s">
        <v>115</v>
      </c>
      <c r="C68" s="58">
        <f t="shared" si="11"/>
        <v>0</v>
      </c>
      <c r="D68" s="39"/>
      <c r="E68" s="6"/>
      <c r="F68" s="6"/>
      <c r="G68" s="6"/>
      <c r="H68" s="6"/>
    </row>
    <row r="69" spans="1:8" x14ac:dyDescent="0.2">
      <c r="A69" s="5">
        <v>63</v>
      </c>
      <c r="B69" s="32" t="s">
        <v>123</v>
      </c>
      <c r="C69" s="58">
        <f t="shared" si="11"/>
        <v>475776396</v>
      </c>
      <c r="D69" s="39"/>
      <c r="E69" s="6">
        <v>170104644</v>
      </c>
      <c r="F69" s="6">
        <v>118546267</v>
      </c>
      <c r="G69" s="6">
        <v>54049820</v>
      </c>
      <c r="H69" s="6">
        <v>133075665</v>
      </c>
    </row>
    <row r="70" spans="1:8" x14ac:dyDescent="0.2">
      <c r="A70" s="5">
        <v>64</v>
      </c>
      <c r="B70" s="32" t="s">
        <v>116</v>
      </c>
      <c r="C70" s="58">
        <f t="shared" si="11"/>
        <v>934810644</v>
      </c>
      <c r="D70" s="42">
        <f t="shared" ref="D70:H70" si="18">SUM(D67:D69)</f>
        <v>452306545</v>
      </c>
      <c r="E70" s="18">
        <f t="shared" si="18"/>
        <v>170104644</v>
      </c>
      <c r="F70" s="18">
        <f t="shared" si="18"/>
        <v>125273970</v>
      </c>
      <c r="G70" s="18">
        <f t="shared" si="18"/>
        <v>54049820</v>
      </c>
      <c r="H70" s="18">
        <f t="shared" si="18"/>
        <v>133075665</v>
      </c>
    </row>
    <row r="71" spans="1:8" ht="13.5" thickBot="1" x14ac:dyDescent="0.25">
      <c r="A71" s="5">
        <v>65</v>
      </c>
      <c r="B71" s="37" t="s">
        <v>117</v>
      </c>
      <c r="C71" s="58">
        <f t="shared" ref="C71:C102" si="19">SUM(D71:H71)</f>
        <v>934810644</v>
      </c>
      <c r="D71" s="49">
        <f t="shared" ref="D71:H71" si="20">D70</f>
        <v>452306545</v>
      </c>
      <c r="E71" s="22">
        <f t="shared" si="20"/>
        <v>170104644</v>
      </c>
      <c r="F71" s="22">
        <f t="shared" si="20"/>
        <v>125273970</v>
      </c>
      <c r="G71" s="22">
        <f t="shared" si="20"/>
        <v>54049820</v>
      </c>
      <c r="H71" s="22">
        <f t="shared" si="20"/>
        <v>133075665</v>
      </c>
    </row>
    <row r="72" spans="1:8" ht="14.25" thickTop="1" thickBot="1" x14ac:dyDescent="0.25">
      <c r="A72" s="5">
        <v>66</v>
      </c>
      <c r="B72" s="38" t="s">
        <v>46</v>
      </c>
      <c r="C72" s="59">
        <f t="shared" si="19"/>
        <v>1693780523.3299999</v>
      </c>
      <c r="D72" s="23">
        <f t="shared" ref="D72:H72" si="21">D66+D71</f>
        <v>1136441702</v>
      </c>
      <c r="E72" s="23">
        <f t="shared" si="21"/>
        <v>172054094</v>
      </c>
      <c r="F72" s="23">
        <f t="shared" si="21"/>
        <v>189407814</v>
      </c>
      <c r="G72" s="23">
        <f t="shared" si="21"/>
        <v>54969820</v>
      </c>
      <c r="H72" s="23">
        <f t="shared" si="21"/>
        <v>140907093.33000001</v>
      </c>
    </row>
    <row r="73" spans="1:8" ht="13.5" thickTop="1" x14ac:dyDescent="0.2"/>
  </sheetData>
  <pageMargins left="0.15748031496062992" right="0.15748031496062992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workbookViewId="0">
      <selection activeCell="A3" sqref="A3"/>
    </sheetView>
  </sheetViews>
  <sheetFormatPr defaultRowHeight="15" x14ac:dyDescent="0.25"/>
  <cols>
    <col min="1" max="1" width="48.42578125" style="67" customWidth="1"/>
    <col min="2" max="2" width="9.140625" style="67"/>
    <col min="3" max="3" width="12.5703125" style="67" customWidth="1"/>
    <col min="4" max="4" width="9.140625" style="67"/>
    <col min="5" max="5" width="15.140625" style="67" customWidth="1"/>
    <col min="6" max="6" width="15.140625" style="250" customWidth="1"/>
    <col min="7" max="7" width="12.7109375" style="67" customWidth="1"/>
    <col min="8" max="8" width="9.140625" style="67"/>
    <col min="9" max="9" width="14.5703125" style="67" customWidth="1"/>
    <col min="10" max="10" width="14" style="67" customWidth="1"/>
    <col min="11" max="11" width="11.7109375" style="67" customWidth="1"/>
    <col min="12" max="12" width="8.85546875" style="67" customWidth="1"/>
    <col min="13" max="13" width="14.42578125" style="67" customWidth="1"/>
    <col min="14" max="14" width="13" style="67" customWidth="1"/>
    <col min="15" max="15" width="12.42578125" style="67" customWidth="1"/>
    <col min="16" max="20" width="12.5703125" style="70" customWidth="1"/>
    <col min="21" max="21" width="11.42578125" style="70" customWidth="1"/>
    <col min="22" max="23" width="12.5703125" style="70" customWidth="1"/>
    <col min="24" max="24" width="10.85546875" style="67" customWidth="1"/>
    <col min="25" max="16384" width="9.140625" style="67"/>
  </cols>
  <sheetData>
    <row r="1" spans="1:24" ht="18.75" x14ac:dyDescent="0.3">
      <c r="A1" s="28" t="s">
        <v>0</v>
      </c>
      <c r="B1" s="28"/>
      <c r="C1" s="63"/>
      <c r="D1" s="64"/>
      <c r="E1" s="65" t="s">
        <v>124</v>
      </c>
      <c r="F1" s="66"/>
      <c r="H1" s="68"/>
      <c r="I1" s="69"/>
    </row>
    <row r="2" spans="1:24" ht="18.75" x14ac:dyDescent="0.3">
      <c r="A2" s="28" t="s">
        <v>118</v>
      </c>
      <c r="B2" s="28"/>
      <c r="C2" s="63"/>
      <c r="D2" s="64"/>
      <c r="E2" s="71" t="s">
        <v>187</v>
      </c>
      <c r="F2" s="72"/>
      <c r="H2" s="68"/>
      <c r="I2" s="73"/>
    </row>
    <row r="3" spans="1:24" ht="23.25" thickBot="1" x14ac:dyDescent="0.4">
      <c r="A3" s="28"/>
      <c r="B3" s="28"/>
      <c r="C3" s="63"/>
      <c r="D3" s="64"/>
      <c r="E3" s="74">
        <v>2015</v>
      </c>
      <c r="F3" s="72"/>
      <c r="H3" s="68"/>
      <c r="I3" s="75">
        <v>2016</v>
      </c>
      <c r="M3" s="76">
        <v>2017</v>
      </c>
    </row>
    <row r="4" spans="1:24" ht="18.75" x14ac:dyDescent="0.3">
      <c r="A4" s="28"/>
      <c r="B4" s="28"/>
      <c r="C4" s="63"/>
      <c r="D4" s="77" t="s">
        <v>125</v>
      </c>
      <c r="E4" s="78"/>
      <c r="F4" s="79">
        <v>6444418912</v>
      </c>
      <c r="G4" s="77" t="s">
        <v>125</v>
      </c>
      <c r="H4" s="78"/>
      <c r="I4" s="80"/>
      <c r="J4" s="81">
        <v>8925457446</v>
      </c>
      <c r="K4" s="77" t="s">
        <v>125</v>
      </c>
      <c r="L4" s="78"/>
      <c r="M4" s="78"/>
      <c r="N4" s="82">
        <v>9676175196</v>
      </c>
      <c r="O4" s="83"/>
    </row>
    <row r="5" spans="1:24" ht="18.75" x14ac:dyDescent="0.3">
      <c r="A5" s="28"/>
      <c r="B5" s="28"/>
      <c r="C5" s="63"/>
      <c r="D5" s="84" t="s">
        <v>126</v>
      </c>
      <c r="E5" s="85" t="s">
        <v>127</v>
      </c>
      <c r="F5" s="86">
        <f>F4*0.0055</f>
        <v>35444304.015999995</v>
      </c>
      <c r="G5" s="84" t="s">
        <v>126</v>
      </c>
      <c r="H5" s="85" t="s">
        <v>127</v>
      </c>
      <c r="I5" s="87"/>
      <c r="J5" s="88">
        <f>J4*0.0055</f>
        <v>49090015.952999994</v>
      </c>
      <c r="K5" s="84" t="s">
        <v>126</v>
      </c>
      <c r="L5" s="85" t="s">
        <v>127</v>
      </c>
      <c r="M5" s="89"/>
      <c r="N5" s="90">
        <f>N4*0.0055</f>
        <v>53218963.577999994</v>
      </c>
      <c r="O5" s="91"/>
    </row>
    <row r="6" spans="1:24" ht="19.5" thickBot="1" x14ac:dyDescent="0.35">
      <c r="A6" s="92" t="s">
        <v>188</v>
      </c>
      <c r="B6" s="28"/>
      <c r="C6" s="63"/>
      <c r="D6" s="93"/>
      <c r="E6" s="94" t="s">
        <v>128</v>
      </c>
      <c r="F6" s="95">
        <f>F5*0.3</f>
        <v>10633291.204799999</v>
      </c>
      <c r="G6" s="96"/>
      <c r="H6" s="97" t="s">
        <v>129</v>
      </c>
      <c r="I6" s="98"/>
      <c r="J6" s="99">
        <f>J5*0.75</f>
        <v>36817511.964749992</v>
      </c>
      <c r="K6" s="100"/>
      <c r="L6" s="97" t="s">
        <v>129</v>
      </c>
      <c r="M6" s="98"/>
      <c r="N6" s="101">
        <v>39914222</v>
      </c>
      <c r="O6" s="102"/>
    </row>
    <row r="7" spans="1:24" ht="18.75" x14ac:dyDescent="0.3">
      <c r="A7" s="103"/>
      <c r="B7" s="28"/>
      <c r="D7" s="104" t="s">
        <v>130</v>
      </c>
      <c r="E7" s="104"/>
      <c r="F7" s="105">
        <f>F4*0.014/6072</f>
        <v>14858.673380764165</v>
      </c>
      <c r="G7" s="104" t="s">
        <v>130</v>
      </c>
      <c r="H7" s="106"/>
      <c r="I7" s="107"/>
      <c r="J7" s="108">
        <f>J4*0.014/6038</f>
        <v>20694.999046704208</v>
      </c>
      <c r="K7" s="104" t="s">
        <v>130</v>
      </c>
      <c r="L7" s="106"/>
      <c r="M7" s="107"/>
      <c r="N7" s="109">
        <f>N4*0.014/6013</f>
        <v>22528.929443539</v>
      </c>
      <c r="O7" s="110"/>
      <c r="P7" s="111" t="s">
        <v>131</v>
      </c>
      <c r="Q7" s="112" t="s">
        <v>49</v>
      </c>
      <c r="R7" s="112" t="s">
        <v>50</v>
      </c>
      <c r="S7" s="112" t="s">
        <v>52</v>
      </c>
      <c r="T7" s="112" t="s">
        <v>53</v>
      </c>
      <c r="U7" s="112" t="s">
        <v>132</v>
      </c>
      <c r="V7" s="112" t="s">
        <v>133</v>
      </c>
      <c r="W7" s="112" t="s">
        <v>51</v>
      </c>
    </row>
    <row r="8" spans="1:24" ht="15.75" x14ac:dyDescent="0.25">
      <c r="A8" s="113"/>
      <c r="B8" s="113"/>
      <c r="C8" s="114"/>
      <c r="D8" s="115">
        <v>6072</v>
      </c>
      <c r="E8" s="116" t="s">
        <v>134</v>
      </c>
      <c r="F8" s="117"/>
      <c r="G8" s="114"/>
      <c r="H8" s="115">
        <v>6038</v>
      </c>
      <c r="I8" s="116" t="s">
        <v>134</v>
      </c>
      <c r="J8" s="118" t="s">
        <v>135</v>
      </c>
      <c r="K8" s="114"/>
      <c r="L8" s="115">
        <v>6013</v>
      </c>
      <c r="M8" s="116" t="s">
        <v>134</v>
      </c>
      <c r="N8" s="118" t="s">
        <v>135</v>
      </c>
      <c r="O8" s="119" t="s">
        <v>136</v>
      </c>
      <c r="P8" s="120"/>
    </row>
    <row r="9" spans="1:24" ht="15.75" thickBot="1" x14ac:dyDescent="0.3">
      <c r="A9" s="121"/>
      <c r="B9" s="122" t="s">
        <v>137</v>
      </c>
      <c r="C9" s="123"/>
      <c r="D9" s="124"/>
      <c r="E9" s="125" t="s">
        <v>138</v>
      </c>
      <c r="F9" s="126"/>
      <c r="G9" s="123"/>
      <c r="H9" s="124"/>
      <c r="I9" s="125" t="s">
        <v>138</v>
      </c>
      <c r="K9" s="123"/>
      <c r="L9" s="124"/>
      <c r="M9" s="125" t="s">
        <v>138</v>
      </c>
      <c r="P9" s="120"/>
    </row>
    <row r="10" spans="1:24" ht="15.75" thickBot="1" x14ac:dyDescent="0.3">
      <c r="A10" s="127" t="s">
        <v>139</v>
      </c>
      <c r="B10" s="128"/>
      <c r="C10" s="129"/>
      <c r="D10" s="130"/>
      <c r="E10" s="131">
        <f>E11+E20+E31+E47+E49</f>
        <v>383440798</v>
      </c>
      <c r="F10" s="132"/>
      <c r="G10" s="129"/>
      <c r="H10" s="130"/>
      <c r="I10" s="131">
        <f>I11+I20+I31+I47+I49</f>
        <v>344396732</v>
      </c>
      <c r="J10" s="131">
        <f>J11+J20+J31+J47+J49</f>
        <v>-61642905</v>
      </c>
      <c r="K10" s="129"/>
      <c r="L10" s="130"/>
      <c r="M10" s="133">
        <f>M11+M20+M31+M47+M49</f>
        <v>392558675</v>
      </c>
      <c r="N10" s="133">
        <f t="shared" ref="N10:W10" si="0">N11+N20+N31+N47+N49</f>
        <v>-60984222</v>
      </c>
      <c r="O10" s="131">
        <f t="shared" si="0"/>
        <v>331574453</v>
      </c>
      <c r="P10" s="134">
        <f t="shared" si="0"/>
        <v>12000000</v>
      </c>
      <c r="Q10" s="135">
        <f t="shared" si="0"/>
        <v>101584400</v>
      </c>
      <c r="R10" s="135">
        <f t="shared" si="0"/>
        <v>8070967</v>
      </c>
      <c r="S10" s="135">
        <f t="shared" si="0"/>
        <v>102525902</v>
      </c>
      <c r="T10" s="135">
        <f t="shared" si="0"/>
        <v>71427027</v>
      </c>
      <c r="U10" s="135">
        <f t="shared" si="0"/>
        <v>16215209</v>
      </c>
      <c r="V10" s="135">
        <f t="shared" si="0"/>
        <v>12896128</v>
      </c>
      <c r="W10" s="135">
        <f t="shared" si="0"/>
        <v>6854820</v>
      </c>
      <c r="X10" s="136">
        <f>SUM(P10:W10)</f>
        <v>331574453</v>
      </c>
    </row>
    <row r="11" spans="1:24" ht="15.75" thickBot="1" x14ac:dyDescent="0.3">
      <c r="A11" s="137" t="s">
        <v>140</v>
      </c>
      <c r="B11" s="128" t="s">
        <v>141</v>
      </c>
      <c r="C11" s="129"/>
      <c r="D11" s="130"/>
      <c r="E11" s="133">
        <f>SUM(E12:E19)</f>
        <v>139174406</v>
      </c>
      <c r="F11" s="133">
        <f>SUM(F12:F19)</f>
        <v>-10633291</v>
      </c>
      <c r="G11" s="129"/>
      <c r="H11" s="130"/>
      <c r="I11" s="133">
        <f>SUM(I12:I19)</f>
        <v>114837274</v>
      </c>
      <c r="J11" s="133">
        <f>SUM(J12:J19)</f>
        <v>-36817510</v>
      </c>
      <c r="K11" s="129"/>
      <c r="L11" s="130"/>
      <c r="M11" s="133">
        <f>SUM(M12:M19)</f>
        <v>145999589</v>
      </c>
      <c r="N11" s="133">
        <f>SUM(N12:N19)</f>
        <v>-39914222</v>
      </c>
      <c r="O11" s="138">
        <f>SUM(O12:O19)</f>
        <v>106085367</v>
      </c>
      <c r="P11" s="139">
        <f t="shared" ref="P11:W11" si="1">SUM(P12:P19)</f>
        <v>0</v>
      </c>
      <c r="Q11" s="140">
        <f t="shared" si="1"/>
        <v>101584400</v>
      </c>
      <c r="R11" s="140">
        <f t="shared" si="1"/>
        <v>4500967</v>
      </c>
      <c r="S11" s="140">
        <f t="shared" si="1"/>
        <v>0</v>
      </c>
      <c r="T11" s="140">
        <f t="shared" si="1"/>
        <v>0</v>
      </c>
      <c r="U11" s="140">
        <f t="shared" si="1"/>
        <v>0</v>
      </c>
      <c r="V11" s="140">
        <f t="shared" si="1"/>
        <v>0</v>
      </c>
      <c r="W11" s="140">
        <f t="shared" si="1"/>
        <v>0</v>
      </c>
      <c r="X11" s="136">
        <f t="shared" ref="X11:X51" si="2">SUM(P11:W11)</f>
        <v>106085367</v>
      </c>
    </row>
    <row r="12" spans="1:24" x14ac:dyDescent="0.25">
      <c r="A12" s="141" t="s">
        <v>142</v>
      </c>
      <c r="B12" s="142"/>
      <c r="C12" s="143">
        <v>4580000</v>
      </c>
      <c r="D12" s="144">
        <v>22.3</v>
      </c>
      <c r="E12" s="145">
        <v>102134000</v>
      </c>
      <c r="F12" s="146"/>
      <c r="G12" s="143">
        <v>4580000</v>
      </c>
      <c r="H12" s="144">
        <v>22.24</v>
      </c>
      <c r="I12" s="145">
        <f>G12*H12</f>
        <v>101859200</v>
      </c>
      <c r="J12" s="147"/>
      <c r="K12" s="143">
        <v>4580000</v>
      </c>
      <c r="L12" s="148">
        <v>22.18</v>
      </c>
      <c r="M12" s="145">
        <f>K12*L12</f>
        <v>101584400</v>
      </c>
      <c r="N12" s="147"/>
      <c r="O12" s="149">
        <f>M12+N12</f>
        <v>101584400</v>
      </c>
      <c r="P12" s="150"/>
      <c r="Q12" s="151">
        <v>101584400</v>
      </c>
      <c r="R12" s="151"/>
      <c r="S12" s="151"/>
      <c r="T12" s="151"/>
      <c r="U12" s="151"/>
      <c r="V12" s="151"/>
      <c r="W12" s="151"/>
      <c r="X12" s="136">
        <f t="shared" si="2"/>
        <v>101584400</v>
      </c>
    </row>
    <row r="13" spans="1:24" x14ac:dyDescent="0.25">
      <c r="A13" s="152" t="s">
        <v>143</v>
      </c>
      <c r="B13" s="142"/>
      <c r="C13" s="143">
        <v>22300</v>
      </c>
      <c r="D13" s="153"/>
      <c r="E13" s="154">
        <v>8964553</v>
      </c>
      <c r="F13" s="146"/>
      <c r="G13" s="143">
        <v>22300</v>
      </c>
      <c r="H13" s="153">
        <v>402</v>
      </c>
      <c r="I13" s="154">
        <v>0</v>
      </c>
      <c r="J13" s="155">
        <v>-8964600</v>
      </c>
      <c r="K13" s="143">
        <v>22300</v>
      </c>
      <c r="L13" s="156">
        <v>402</v>
      </c>
      <c r="M13" s="154">
        <v>8984670</v>
      </c>
      <c r="N13" s="157">
        <f t="shared" ref="N13:N15" si="3">-M13</f>
        <v>-8984670</v>
      </c>
      <c r="O13" s="149">
        <f t="shared" ref="O13:O30" si="4">M13+N13</f>
        <v>0</v>
      </c>
      <c r="P13" s="158"/>
      <c r="Q13" s="159"/>
      <c r="R13" s="159"/>
      <c r="S13" s="159"/>
      <c r="T13" s="159"/>
      <c r="U13" s="159"/>
      <c r="V13" s="159"/>
      <c r="W13" s="159"/>
      <c r="X13" s="136">
        <f t="shared" si="2"/>
        <v>0</v>
      </c>
    </row>
    <row r="14" spans="1:24" x14ac:dyDescent="0.25">
      <c r="A14" s="152" t="s">
        <v>144</v>
      </c>
      <c r="B14" s="142"/>
      <c r="C14" s="143">
        <v>320000</v>
      </c>
      <c r="D14" s="153"/>
      <c r="E14" s="154">
        <v>14880000</v>
      </c>
      <c r="F14" s="146"/>
      <c r="G14" s="143">
        <v>320000</v>
      </c>
      <c r="H14" s="144">
        <v>46.5</v>
      </c>
      <c r="I14" s="154">
        <v>3520940</v>
      </c>
      <c r="J14" s="147">
        <v>-11359060</v>
      </c>
      <c r="K14" s="143">
        <v>320000</v>
      </c>
      <c r="L14" s="160">
        <v>46.5</v>
      </c>
      <c r="M14" s="154">
        <v>9888000</v>
      </c>
      <c r="N14" s="157">
        <f t="shared" si="3"/>
        <v>-9888000</v>
      </c>
      <c r="O14" s="149">
        <f t="shared" si="4"/>
        <v>0</v>
      </c>
      <c r="P14" s="158"/>
      <c r="Q14" s="159"/>
      <c r="R14" s="159"/>
      <c r="S14" s="159"/>
      <c r="T14" s="159"/>
      <c r="U14" s="159"/>
      <c r="V14" s="159"/>
      <c r="W14" s="159"/>
      <c r="X14" s="136">
        <f t="shared" si="2"/>
        <v>0</v>
      </c>
    </row>
    <row r="15" spans="1:24" x14ac:dyDescent="0.25">
      <c r="A15" s="152" t="s">
        <v>145</v>
      </c>
      <c r="B15" s="142"/>
      <c r="C15" s="143">
        <v>69</v>
      </c>
      <c r="D15" s="153"/>
      <c r="E15" s="154">
        <v>1775094</v>
      </c>
      <c r="F15" s="146"/>
      <c r="G15" s="143">
        <v>69</v>
      </c>
      <c r="H15" s="153">
        <v>53051</v>
      </c>
      <c r="I15" s="154">
        <v>3660519</v>
      </c>
      <c r="J15" s="147"/>
      <c r="K15" s="143">
        <v>69</v>
      </c>
      <c r="L15" s="156">
        <v>53051</v>
      </c>
      <c r="M15" s="154">
        <f>K15*L15</f>
        <v>3660519</v>
      </c>
      <c r="N15" s="157">
        <f t="shared" si="3"/>
        <v>-3660519</v>
      </c>
      <c r="O15" s="149">
        <f t="shared" si="4"/>
        <v>0</v>
      </c>
      <c r="P15" s="158"/>
      <c r="Q15" s="159"/>
      <c r="R15" s="159"/>
      <c r="S15" s="159"/>
      <c r="T15" s="159"/>
      <c r="U15" s="159"/>
      <c r="V15" s="159"/>
      <c r="W15" s="159"/>
      <c r="X15" s="136">
        <f t="shared" si="2"/>
        <v>0</v>
      </c>
    </row>
    <row r="16" spans="1:24" x14ac:dyDescent="0.25">
      <c r="A16" s="152" t="s">
        <v>146</v>
      </c>
      <c r="B16" s="142"/>
      <c r="C16" s="161">
        <v>227000</v>
      </c>
      <c r="D16" s="162"/>
      <c r="E16" s="154">
        <v>5448000</v>
      </c>
      <c r="F16" s="146"/>
      <c r="G16" s="161">
        <v>227000</v>
      </c>
      <c r="H16" s="160">
        <v>24</v>
      </c>
      <c r="I16" s="154">
        <v>5448000</v>
      </c>
      <c r="J16" s="147"/>
      <c r="K16" s="161">
        <v>227000</v>
      </c>
      <c r="L16" s="160">
        <v>24</v>
      </c>
      <c r="M16" s="154">
        <f>K16*L16</f>
        <v>5448000</v>
      </c>
      <c r="N16" s="157">
        <v>-947033</v>
      </c>
      <c r="O16" s="149">
        <f t="shared" si="4"/>
        <v>4500967</v>
      </c>
      <c r="P16" s="158"/>
      <c r="Q16" s="159"/>
      <c r="R16" s="159">
        <v>4500967</v>
      </c>
      <c r="S16" s="159"/>
      <c r="T16" s="159"/>
      <c r="U16" s="159"/>
      <c r="V16" s="159"/>
      <c r="W16" s="159"/>
      <c r="X16" s="136">
        <f t="shared" si="2"/>
        <v>4500967</v>
      </c>
    </row>
    <row r="17" spans="1:24" x14ac:dyDescent="0.25">
      <c r="A17" s="163" t="s">
        <v>147</v>
      </c>
      <c r="B17" s="164"/>
      <c r="C17" s="143">
        <v>2700</v>
      </c>
      <c r="D17" s="153"/>
      <c r="E17" s="154">
        <v>5761109</v>
      </c>
      <c r="F17" s="146">
        <v>-10633291</v>
      </c>
      <c r="G17" s="143">
        <v>2700</v>
      </c>
      <c r="H17" s="153">
        <v>6038</v>
      </c>
      <c r="I17" s="154">
        <v>0</v>
      </c>
      <c r="J17" s="157">
        <v>-16302600</v>
      </c>
      <c r="K17" s="143">
        <v>2700</v>
      </c>
      <c r="L17" s="153">
        <v>6013</v>
      </c>
      <c r="M17" s="154">
        <f>K17*L17</f>
        <v>16235100</v>
      </c>
      <c r="N17" s="157">
        <f>-M17</f>
        <v>-16235100</v>
      </c>
      <c r="O17" s="149">
        <f t="shared" si="4"/>
        <v>0</v>
      </c>
      <c r="P17" s="158"/>
      <c r="Q17" s="159"/>
      <c r="R17" s="159"/>
      <c r="S17" s="159"/>
      <c r="T17" s="159"/>
      <c r="U17" s="159"/>
      <c r="V17" s="159"/>
      <c r="W17" s="159"/>
      <c r="X17" s="136">
        <f t="shared" si="2"/>
        <v>0</v>
      </c>
    </row>
    <row r="18" spans="1:24" x14ac:dyDescent="0.25">
      <c r="A18" s="165" t="s">
        <v>148</v>
      </c>
      <c r="B18" s="164"/>
      <c r="C18" s="166"/>
      <c r="D18" s="167"/>
      <c r="E18" s="168">
        <v>211650</v>
      </c>
      <c r="F18" s="169"/>
      <c r="G18" s="166"/>
      <c r="H18" s="167"/>
      <c r="I18" s="168">
        <v>0</v>
      </c>
      <c r="J18" s="147">
        <v>-191250</v>
      </c>
      <c r="K18" s="166">
        <v>2550</v>
      </c>
      <c r="L18" s="167">
        <v>78</v>
      </c>
      <c r="M18" s="170">
        <f>K18*L18</f>
        <v>198900</v>
      </c>
      <c r="N18" s="157">
        <f>-M18</f>
        <v>-198900</v>
      </c>
      <c r="O18" s="149">
        <f t="shared" si="4"/>
        <v>0</v>
      </c>
      <c r="P18" s="171"/>
      <c r="Q18" s="172"/>
      <c r="R18" s="172"/>
      <c r="S18" s="172"/>
      <c r="T18" s="172"/>
      <c r="U18" s="172"/>
      <c r="V18" s="172"/>
      <c r="W18" s="172"/>
      <c r="X18" s="136">
        <f t="shared" si="2"/>
        <v>0</v>
      </c>
    </row>
    <row r="19" spans="1:24" ht="15.75" thickBot="1" x14ac:dyDescent="0.3">
      <c r="A19" s="165" t="s">
        <v>149</v>
      </c>
      <c r="B19" s="164"/>
      <c r="C19" s="166"/>
      <c r="D19" s="167"/>
      <c r="E19" s="168"/>
      <c r="F19" s="169"/>
      <c r="G19" s="166"/>
      <c r="H19" s="167"/>
      <c r="I19" s="168">
        <v>348615</v>
      </c>
      <c r="J19" s="147"/>
      <c r="K19" s="166"/>
      <c r="L19" s="167"/>
      <c r="M19" s="168"/>
      <c r="N19" s="147"/>
      <c r="O19" s="149">
        <f t="shared" si="4"/>
        <v>0</v>
      </c>
      <c r="P19" s="171"/>
      <c r="Q19" s="172"/>
      <c r="R19" s="172"/>
      <c r="S19" s="172"/>
      <c r="T19" s="172"/>
      <c r="U19" s="172"/>
      <c r="V19" s="172"/>
      <c r="W19" s="172"/>
      <c r="X19" s="136">
        <f t="shared" si="2"/>
        <v>0</v>
      </c>
    </row>
    <row r="20" spans="1:24" ht="15.75" thickBot="1" x14ac:dyDescent="0.3">
      <c r="A20" s="173" t="s">
        <v>150</v>
      </c>
      <c r="B20" s="174" t="s">
        <v>151</v>
      </c>
      <c r="C20" s="175"/>
      <c r="D20" s="176"/>
      <c r="E20" s="177">
        <f>SUM(E21:E30)</f>
        <v>122000800</v>
      </c>
      <c r="F20" s="132"/>
      <c r="G20" s="175"/>
      <c r="H20" s="176"/>
      <c r="I20" s="177">
        <f>SUM(I21:I30)</f>
        <v>130351320</v>
      </c>
      <c r="J20" s="177">
        <f>SUM(J21:J30)</f>
        <v>0</v>
      </c>
      <c r="K20" s="175"/>
      <c r="L20" s="176"/>
      <c r="M20" s="177">
        <f t="shared" ref="M20:W20" si="5">SUM(M21:M30)</f>
        <v>127904639.99999999</v>
      </c>
      <c r="N20" s="177">
        <f t="shared" si="5"/>
        <v>0</v>
      </c>
      <c r="O20" s="138">
        <f t="shared" si="5"/>
        <v>127904639.99999999</v>
      </c>
      <c r="P20" s="178">
        <f t="shared" si="5"/>
        <v>0</v>
      </c>
      <c r="Q20" s="179">
        <f t="shared" si="5"/>
        <v>0</v>
      </c>
      <c r="R20" s="179">
        <f t="shared" si="5"/>
        <v>0</v>
      </c>
      <c r="S20" s="179">
        <f t="shared" si="5"/>
        <v>71401140</v>
      </c>
      <c r="T20" s="179">
        <f t="shared" si="5"/>
        <v>43808200</v>
      </c>
      <c r="U20" s="179">
        <f t="shared" si="5"/>
        <v>12695300</v>
      </c>
      <c r="V20" s="179">
        <f t="shared" si="5"/>
        <v>0</v>
      </c>
      <c r="W20" s="179">
        <f t="shared" si="5"/>
        <v>0</v>
      </c>
      <c r="X20" s="136">
        <f t="shared" si="2"/>
        <v>127904640</v>
      </c>
    </row>
    <row r="21" spans="1:24" x14ac:dyDescent="0.25">
      <c r="A21" s="180" t="s">
        <v>152</v>
      </c>
      <c r="B21" s="181"/>
      <c r="C21" s="161">
        <v>4152000</v>
      </c>
      <c r="D21" s="182">
        <v>20.100000000000001</v>
      </c>
      <c r="E21" s="183">
        <v>55636800</v>
      </c>
      <c r="F21" s="184"/>
      <c r="G21" s="185">
        <v>4308000</v>
      </c>
      <c r="H21" s="182">
        <v>20.2</v>
      </c>
      <c r="I21" s="183">
        <f>G21*H21*8/12</f>
        <v>58014400</v>
      </c>
      <c r="K21" s="186">
        <v>4469900</v>
      </c>
      <c r="L21" s="182">
        <v>19.399999999999999</v>
      </c>
      <c r="M21" s="183">
        <f>K21*L21*8/12</f>
        <v>57810706.666666664</v>
      </c>
      <c r="O21" s="149">
        <f t="shared" si="4"/>
        <v>57810706.666666664</v>
      </c>
      <c r="P21" s="187"/>
      <c r="Q21" s="188"/>
      <c r="R21" s="188"/>
      <c r="S21" s="188">
        <v>30991307</v>
      </c>
      <c r="T21" s="188">
        <v>20859533</v>
      </c>
      <c r="U21" s="188">
        <v>5959867</v>
      </c>
      <c r="V21" s="188"/>
      <c r="W21" s="188"/>
      <c r="X21" s="136">
        <f t="shared" si="2"/>
        <v>57810707</v>
      </c>
    </row>
    <row r="22" spans="1:24" x14ac:dyDescent="0.25">
      <c r="A22" s="189" t="s">
        <v>153</v>
      </c>
      <c r="B22" s="190"/>
      <c r="C22" s="191">
        <v>1800000</v>
      </c>
      <c r="D22" s="182">
        <v>11</v>
      </c>
      <c r="E22" s="192">
        <v>13200000</v>
      </c>
      <c r="F22" s="184"/>
      <c r="G22" s="191">
        <v>1800000</v>
      </c>
      <c r="H22" s="182">
        <v>11</v>
      </c>
      <c r="I22" s="192">
        <v>13200000</v>
      </c>
      <c r="K22" s="193">
        <v>1800000</v>
      </c>
      <c r="L22" s="182">
        <v>11</v>
      </c>
      <c r="M22" s="192">
        <f>K22*L22/12*8</f>
        <v>13200000</v>
      </c>
      <c r="O22" s="149">
        <f t="shared" si="4"/>
        <v>13200000</v>
      </c>
      <c r="P22" s="194"/>
      <c r="Q22" s="195"/>
      <c r="R22" s="195"/>
      <c r="S22" s="195">
        <v>8400000</v>
      </c>
      <c r="T22" s="195">
        <v>3600000</v>
      </c>
      <c r="U22" s="195">
        <v>1200000</v>
      </c>
      <c r="V22" s="195"/>
      <c r="W22" s="195"/>
      <c r="X22" s="136">
        <f t="shared" si="2"/>
        <v>13200000</v>
      </c>
    </row>
    <row r="23" spans="1:24" x14ac:dyDescent="0.25">
      <c r="A23" s="180" t="s">
        <v>154</v>
      </c>
      <c r="B23" s="181"/>
      <c r="C23" s="191">
        <v>4152000</v>
      </c>
      <c r="D23" s="182">
        <v>20</v>
      </c>
      <c r="E23" s="192">
        <v>27680000</v>
      </c>
      <c r="F23" s="184"/>
      <c r="G23" s="196">
        <v>4308000</v>
      </c>
      <c r="H23" s="182">
        <v>19.600000000000001</v>
      </c>
      <c r="I23" s="192">
        <f>G23*H23*4/12</f>
        <v>28145600</v>
      </c>
      <c r="K23" s="197">
        <v>4469900</v>
      </c>
      <c r="L23" s="182">
        <v>19.399999999999999</v>
      </c>
      <c r="M23" s="192">
        <f>K23*L23*4/12</f>
        <v>28905353.333333332</v>
      </c>
      <c r="O23" s="149">
        <f t="shared" si="4"/>
        <v>28905353.333333332</v>
      </c>
      <c r="P23" s="194"/>
      <c r="Q23" s="195"/>
      <c r="R23" s="195"/>
      <c r="S23" s="195">
        <v>15495653</v>
      </c>
      <c r="T23" s="195">
        <v>10429767</v>
      </c>
      <c r="U23" s="195">
        <v>2979933</v>
      </c>
      <c r="V23" s="195"/>
      <c r="W23" s="195"/>
      <c r="X23" s="136">
        <f t="shared" si="2"/>
        <v>28905353</v>
      </c>
    </row>
    <row r="24" spans="1:24" x14ac:dyDescent="0.25">
      <c r="A24" s="189" t="s">
        <v>155</v>
      </c>
      <c r="B24" s="190"/>
      <c r="C24" s="191">
        <v>1800000</v>
      </c>
      <c r="D24" s="182">
        <v>11</v>
      </c>
      <c r="E24" s="192">
        <v>6600000</v>
      </c>
      <c r="F24" s="184"/>
      <c r="G24" s="191">
        <v>1800000</v>
      </c>
      <c r="H24" s="182">
        <v>11</v>
      </c>
      <c r="I24" s="192">
        <v>6600000</v>
      </c>
      <c r="K24" s="193">
        <v>1800000</v>
      </c>
      <c r="L24" s="182">
        <v>11</v>
      </c>
      <c r="M24" s="192">
        <f>K24*L24/12*4</f>
        <v>6600000</v>
      </c>
      <c r="O24" s="149">
        <f t="shared" si="4"/>
        <v>6600000</v>
      </c>
      <c r="P24" s="194"/>
      <c r="Q24" s="195"/>
      <c r="R24" s="195"/>
      <c r="S24" s="195">
        <v>4200000</v>
      </c>
      <c r="T24" s="195">
        <v>1800000</v>
      </c>
      <c r="U24" s="195">
        <v>600000</v>
      </c>
      <c r="V24" s="195"/>
      <c r="W24" s="195"/>
      <c r="X24" s="136">
        <f t="shared" si="2"/>
        <v>6600000</v>
      </c>
    </row>
    <row r="25" spans="1:24" x14ac:dyDescent="0.25">
      <c r="A25" s="180" t="s">
        <v>156</v>
      </c>
      <c r="B25" s="181"/>
      <c r="C25" s="191">
        <v>35000</v>
      </c>
      <c r="D25" s="182">
        <v>20</v>
      </c>
      <c r="E25" s="192">
        <v>700000</v>
      </c>
      <c r="F25" s="184"/>
      <c r="G25" s="191">
        <v>35000</v>
      </c>
      <c r="H25" s="182">
        <v>19.600000000000001</v>
      </c>
      <c r="I25" s="192">
        <f>G25*H25</f>
        <v>686000</v>
      </c>
      <c r="K25" s="193">
        <v>38200</v>
      </c>
      <c r="L25" s="182">
        <v>19.399999999999999</v>
      </c>
      <c r="M25" s="192">
        <f>K25*L25</f>
        <v>741080</v>
      </c>
      <c r="O25" s="149">
        <f t="shared" si="4"/>
        <v>741080</v>
      </c>
      <c r="P25" s="194"/>
      <c r="Q25" s="195"/>
      <c r="R25" s="195"/>
      <c r="S25" s="195">
        <v>397280</v>
      </c>
      <c r="T25" s="195">
        <v>267400</v>
      </c>
      <c r="U25" s="195">
        <v>76400</v>
      </c>
      <c r="V25" s="195"/>
      <c r="W25" s="195"/>
      <c r="X25" s="136">
        <f t="shared" si="2"/>
        <v>741080</v>
      </c>
    </row>
    <row r="26" spans="1:24" x14ac:dyDescent="0.25">
      <c r="A26" s="189" t="s">
        <v>157</v>
      </c>
      <c r="B26" s="190"/>
      <c r="C26" s="191">
        <v>70000</v>
      </c>
      <c r="D26" s="182">
        <v>218</v>
      </c>
      <c r="E26" s="192">
        <v>10173333</v>
      </c>
      <c r="F26" s="184"/>
      <c r="G26" s="196">
        <v>80000</v>
      </c>
      <c r="H26" s="182">
        <v>216</v>
      </c>
      <c r="I26" s="192">
        <f>G26*H26*8/12</f>
        <v>11520000</v>
      </c>
      <c r="K26" s="196">
        <v>81700</v>
      </c>
      <c r="L26" s="182">
        <v>205</v>
      </c>
      <c r="M26" s="192">
        <f>K26*L26*8/12</f>
        <v>11165666.666666666</v>
      </c>
      <c r="O26" s="149">
        <f t="shared" si="4"/>
        <v>11165666.666666666</v>
      </c>
      <c r="P26" s="194"/>
      <c r="Q26" s="195"/>
      <c r="R26" s="195"/>
      <c r="S26" s="195">
        <v>6644933</v>
      </c>
      <c r="T26" s="195">
        <v>3268000</v>
      </c>
      <c r="U26" s="195">
        <v>1252733</v>
      </c>
      <c r="V26" s="195"/>
      <c r="W26" s="195"/>
      <c r="X26" s="136">
        <f t="shared" si="2"/>
        <v>11165666</v>
      </c>
    </row>
    <row r="27" spans="1:24" x14ac:dyDescent="0.25">
      <c r="A27" s="189" t="s">
        <v>158</v>
      </c>
      <c r="B27" s="190"/>
      <c r="C27" s="191">
        <v>70000</v>
      </c>
      <c r="D27" s="182">
        <v>218</v>
      </c>
      <c r="E27" s="198">
        <v>5086667</v>
      </c>
      <c r="F27" s="184"/>
      <c r="G27" s="196">
        <v>80000</v>
      </c>
      <c r="H27" s="182">
        <v>213</v>
      </c>
      <c r="I27" s="198">
        <f>G27*H27*4/12</f>
        <v>5680000</v>
      </c>
      <c r="K27" s="196">
        <v>81700</v>
      </c>
      <c r="L27" s="182">
        <v>205</v>
      </c>
      <c r="M27" s="198">
        <f>K27*L27*4/12</f>
        <v>5582833.333333333</v>
      </c>
      <c r="O27" s="149">
        <f t="shared" si="4"/>
        <v>5582833.333333333</v>
      </c>
      <c r="P27" s="199"/>
      <c r="Q27" s="200"/>
      <c r="R27" s="200"/>
      <c r="S27" s="200">
        <v>3322467</v>
      </c>
      <c r="T27" s="200">
        <v>1634000</v>
      </c>
      <c r="U27" s="200">
        <v>626367</v>
      </c>
      <c r="V27" s="200"/>
      <c r="W27" s="200"/>
      <c r="X27" s="136">
        <f t="shared" si="2"/>
        <v>5582834</v>
      </c>
    </row>
    <row r="28" spans="1:24" x14ac:dyDescent="0.25">
      <c r="A28" s="189" t="s">
        <v>159</v>
      </c>
      <c r="B28" s="190"/>
      <c r="C28" s="191"/>
      <c r="D28" s="182">
        <v>1</v>
      </c>
      <c r="E28" s="201">
        <v>352000</v>
      </c>
      <c r="F28" s="184"/>
      <c r="G28" s="191">
        <v>384000</v>
      </c>
      <c r="H28" s="182">
        <v>2</v>
      </c>
      <c r="I28" s="201">
        <v>768000</v>
      </c>
      <c r="K28" s="191">
        <v>418900</v>
      </c>
      <c r="L28" s="182">
        <v>2</v>
      </c>
      <c r="M28" s="201">
        <f>K28*L28</f>
        <v>837800</v>
      </c>
      <c r="O28" s="149">
        <f t="shared" si="4"/>
        <v>837800</v>
      </c>
      <c r="P28" s="202"/>
      <c r="Q28" s="203"/>
      <c r="R28" s="203"/>
      <c r="S28" s="203">
        <v>418900</v>
      </c>
      <c r="T28" s="203">
        <v>418900</v>
      </c>
      <c r="U28" s="203"/>
      <c r="V28" s="203"/>
      <c r="W28" s="203"/>
      <c r="X28" s="136">
        <f t="shared" si="2"/>
        <v>837800</v>
      </c>
    </row>
    <row r="29" spans="1:24" ht="15.75" thickBot="1" x14ac:dyDescent="0.3">
      <c r="A29" s="189" t="s">
        <v>160</v>
      </c>
      <c r="B29" s="190"/>
      <c r="C29" s="191"/>
      <c r="D29" s="182">
        <v>2</v>
      </c>
      <c r="E29" s="204">
        <v>2572000</v>
      </c>
      <c r="F29" s="184"/>
      <c r="G29" s="191">
        <v>1415000</v>
      </c>
      <c r="H29" s="182">
        <v>2</v>
      </c>
      <c r="I29" s="204">
        <v>2805820</v>
      </c>
      <c r="K29" s="191">
        <v>1530600</v>
      </c>
      <c r="L29" s="182">
        <v>2</v>
      </c>
      <c r="M29" s="201">
        <f>K29*L29</f>
        <v>3061200</v>
      </c>
      <c r="O29" s="149">
        <f t="shared" si="4"/>
        <v>3061200</v>
      </c>
      <c r="P29" s="202"/>
      <c r="Q29" s="203"/>
      <c r="R29" s="203"/>
      <c r="S29" s="203">
        <v>1530600</v>
      </c>
      <c r="T29" s="203">
        <v>1530600</v>
      </c>
      <c r="U29" s="203"/>
      <c r="V29" s="203"/>
      <c r="W29" s="203"/>
      <c r="X29" s="136">
        <f t="shared" si="2"/>
        <v>3061200</v>
      </c>
    </row>
    <row r="30" spans="1:24" ht="15.75" thickBot="1" x14ac:dyDescent="0.3">
      <c r="A30" s="189" t="s">
        <v>161</v>
      </c>
      <c r="B30" s="190"/>
      <c r="C30" s="191"/>
      <c r="D30" s="182"/>
      <c r="E30" s="204"/>
      <c r="F30" s="184"/>
      <c r="G30" s="191"/>
      <c r="H30" s="182"/>
      <c r="I30" s="204">
        <v>2931500</v>
      </c>
      <c r="K30" s="191"/>
      <c r="L30" s="182"/>
      <c r="M30" s="204"/>
      <c r="O30" s="149">
        <f t="shared" si="4"/>
        <v>0</v>
      </c>
      <c r="P30" s="205"/>
      <c r="Q30" s="206"/>
      <c r="R30" s="206"/>
      <c r="S30" s="206"/>
      <c r="T30" s="206"/>
      <c r="U30" s="206"/>
      <c r="V30" s="206"/>
      <c r="W30" s="206"/>
      <c r="X30" s="136">
        <f t="shared" si="2"/>
        <v>0</v>
      </c>
    </row>
    <row r="31" spans="1:24" ht="15.75" thickBot="1" x14ac:dyDescent="0.3">
      <c r="A31" s="173" t="s">
        <v>162</v>
      </c>
      <c r="B31" s="174" t="s">
        <v>163</v>
      </c>
      <c r="C31" s="207"/>
      <c r="D31" s="208"/>
      <c r="E31" s="209">
        <f>SUM(E33:E46)</f>
        <v>115343512</v>
      </c>
      <c r="F31" s="210"/>
      <c r="G31" s="207"/>
      <c r="H31" s="208"/>
      <c r="I31" s="209">
        <f>SUM(I33:I46)</f>
        <v>92324818</v>
      </c>
      <c r="J31" s="209">
        <f>SUM(J33:J46)</f>
        <v>-24825395</v>
      </c>
      <c r="K31" s="207"/>
      <c r="L31" s="208"/>
      <c r="M31" s="209">
        <f>SUM(M33:M46)</f>
        <v>111799626</v>
      </c>
      <c r="N31" s="209">
        <f t="shared" ref="N31:W31" si="6">SUM(N33:N46)</f>
        <v>-21070000</v>
      </c>
      <c r="O31" s="211">
        <f t="shared" si="6"/>
        <v>90729626</v>
      </c>
      <c r="P31" s="212">
        <f t="shared" si="6"/>
        <v>12000000</v>
      </c>
      <c r="Q31" s="213">
        <f t="shared" si="6"/>
        <v>0</v>
      </c>
      <c r="R31" s="213">
        <f t="shared" si="6"/>
        <v>3570000</v>
      </c>
      <c r="S31" s="213">
        <f t="shared" si="6"/>
        <v>31124762</v>
      </c>
      <c r="T31" s="213">
        <f t="shared" si="6"/>
        <v>27618827</v>
      </c>
      <c r="U31" s="213">
        <f t="shared" si="6"/>
        <v>3519909</v>
      </c>
      <c r="V31" s="213">
        <f t="shared" si="6"/>
        <v>12896128</v>
      </c>
      <c r="W31" s="213">
        <f t="shared" si="6"/>
        <v>0</v>
      </c>
      <c r="X31" s="136">
        <f t="shared" si="2"/>
        <v>90729626</v>
      </c>
    </row>
    <row r="32" spans="1:24" x14ac:dyDescent="0.25">
      <c r="A32" s="214"/>
      <c r="B32" s="215"/>
      <c r="C32" s="216"/>
      <c r="D32" s="153"/>
      <c r="E32" s="217"/>
      <c r="F32" s="184"/>
      <c r="G32" s="216"/>
      <c r="H32" s="153"/>
      <c r="I32" s="217"/>
      <c r="K32" s="216"/>
      <c r="L32" s="153"/>
      <c r="M32" s="217"/>
      <c r="O32" s="119"/>
      <c r="P32" s="218"/>
      <c r="Q32" s="219"/>
      <c r="R32" s="219"/>
      <c r="S32" s="219"/>
      <c r="T32" s="219"/>
      <c r="U32" s="219"/>
      <c r="V32" s="219"/>
      <c r="W32" s="219"/>
      <c r="X32" s="136">
        <f t="shared" si="2"/>
        <v>0</v>
      </c>
    </row>
    <row r="33" spans="1:24" x14ac:dyDescent="0.25">
      <c r="A33" s="220" t="s">
        <v>164</v>
      </c>
      <c r="B33" s="221"/>
      <c r="C33" s="222">
        <v>1632000</v>
      </c>
      <c r="D33" s="153">
        <v>11.48</v>
      </c>
      <c r="E33" s="192">
        <v>18735360</v>
      </c>
      <c r="F33" s="184"/>
      <c r="G33" s="222">
        <v>1632000</v>
      </c>
      <c r="H33" s="153">
        <v>11.48</v>
      </c>
      <c r="I33" s="192">
        <v>18245760</v>
      </c>
      <c r="K33" s="222">
        <v>1632000</v>
      </c>
      <c r="L33" s="144">
        <v>11.3</v>
      </c>
      <c r="M33" s="192">
        <f>K33*L33</f>
        <v>18441600</v>
      </c>
      <c r="O33" s="149">
        <f t="shared" ref="O33:O46" si="7">M33+N33</f>
        <v>18441600</v>
      </c>
      <c r="P33" s="194"/>
      <c r="Q33" s="195"/>
      <c r="R33" s="195"/>
      <c r="S33" s="195">
        <v>9497424</v>
      </c>
      <c r="T33" s="195">
        <v>7727030</v>
      </c>
      <c r="U33" s="195">
        <v>1217146</v>
      </c>
      <c r="V33" s="195"/>
      <c r="W33" s="195"/>
      <c r="X33" s="136">
        <f t="shared" si="2"/>
        <v>18441600</v>
      </c>
    </row>
    <row r="34" spans="1:24" x14ac:dyDescent="0.25">
      <c r="A34" s="220" t="s">
        <v>165</v>
      </c>
      <c r="B34" s="221"/>
      <c r="C34" s="222"/>
      <c r="D34" s="153"/>
      <c r="E34" s="192">
        <v>31817928</v>
      </c>
      <c r="F34" s="184"/>
      <c r="G34" s="222"/>
      <c r="H34" s="153"/>
      <c r="I34" s="192">
        <v>32815395</v>
      </c>
      <c r="K34" s="222"/>
      <c r="L34" s="153"/>
      <c r="M34" s="223">
        <v>34890352</v>
      </c>
      <c r="O34" s="149">
        <f t="shared" si="7"/>
        <v>34890352</v>
      </c>
      <c r="P34" s="194"/>
      <c r="Q34" s="224"/>
      <c r="R34" s="224"/>
      <c r="S34" s="224">
        <v>17968531</v>
      </c>
      <c r="T34" s="224">
        <v>14619058</v>
      </c>
      <c r="U34" s="224">
        <v>2302763</v>
      </c>
      <c r="V34" s="224"/>
      <c r="W34" s="224"/>
      <c r="X34" s="136">
        <f t="shared" si="2"/>
        <v>34890352</v>
      </c>
    </row>
    <row r="35" spans="1:24" x14ac:dyDescent="0.25">
      <c r="A35" s="220" t="s">
        <v>166</v>
      </c>
      <c r="B35" s="221"/>
      <c r="C35" s="222"/>
      <c r="D35" s="225"/>
      <c r="E35" s="226"/>
      <c r="F35" s="184"/>
      <c r="G35" s="222"/>
      <c r="H35" s="225"/>
      <c r="I35" s="192">
        <v>4818380</v>
      </c>
      <c r="K35" s="222"/>
      <c r="L35" s="225"/>
      <c r="M35" s="227">
        <v>4954041</v>
      </c>
      <c r="O35" s="149">
        <f t="shared" si="7"/>
        <v>4954041</v>
      </c>
      <c r="P35" s="194"/>
      <c r="Q35" s="224"/>
      <c r="R35" s="224"/>
      <c r="S35" s="224">
        <v>3658807</v>
      </c>
      <c r="T35" s="224">
        <v>1295234</v>
      </c>
      <c r="U35" s="224"/>
      <c r="V35" s="224"/>
      <c r="W35" s="224"/>
      <c r="X35" s="136">
        <f t="shared" si="2"/>
        <v>4954041</v>
      </c>
    </row>
    <row r="36" spans="1:24" x14ac:dyDescent="0.25">
      <c r="A36" s="228" t="s">
        <v>167</v>
      </c>
      <c r="B36" s="221"/>
      <c r="C36" s="222"/>
      <c r="D36" s="225"/>
      <c r="E36" s="226">
        <v>47687090</v>
      </c>
      <c r="F36" s="184"/>
      <c r="G36" s="222"/>
      <c r="H36" s="225"/>
      <c r="I36" s="192">
        <v>24825395</v>
      </c>
      <c r="J36" s="229">
        <v>-24825395</v>
      </c>
      <c r="K36" s="222"/>
      <c r="L36" s="225"/>
      <c r="M36" s="227">
        <v>42140000</v>
      </c>
      <c r="N36" s="230">
        <f>-21070000</f>
        <v>-21070000</v>
      </c>
      <c r="O36" s="149">
        <f t="shared" si="7"/>
        <v>21070000</v>
      </c>
      <c r="P36" s="194">
        <v>12000000</v>
      </c>
      <c r="Q36" s="224"/>
      <c r="R36" s="224">
        <v>3570000</v>
      </c>
      <c r="S36" s="224"/>
      <c r="T36" s="224"/>
      <c r="U36" s="224"/>
      <c r="V36" s="224">
        <v>5500000</v>
      </c>
      <c r="W36" s="224"/>
      <c r="X36" s="136">
        <f t="shared" si="2"/>
        <v>21070000</v>
      </c>
    </row>
    <row r="37" spans="1:24" x14ac:dyDescent="0.25">
      <c r="A37" s="220" t="s">
        <v>168</v>
      </c>
      <c r="B37" s="221"/>
      <c r="C37" s="222">
        <v>494100</v>
      </c>
      <c r="D37" s="153">
        <v>8</v>
      </c>
      <c r="E37" s="192">
        <v>3952800</v>
      </c>
      <c r="F37" s="184"/>
      <c r="G37" s="222">
        <v>494100</v>
      </c>
      <c r="H37" s="153">
        <v>8</v>
      </c>
      <c r="I37" s="192">
        <v>3952800</v>
      </c>
      <c r="K37" s="222">
        <v>494100</v>
      </c>
      <c r="L37" s="153">
        <v>7</v>
      </c>
      <c r="M37" s="227">
        <f>K37*L37</f>
        <v>3458700</v>
      </c>
      <c r="O37" s="149">
        <f t="shared" si="7"/>
        <v>3458700</v>
      </c>
      <c r="P37" s="194"/>
      <c r="Q37" s="195"/>
      <c r="R37" s="195"/>
      <c r="S37" s="195"/>
      <c r="T37" s="195">
        <v>3458700</v>
      </c>
      <c r="U37" s="195"/>
      <c r="V37" s="195"/>
      <c r="W37" s="195"/>
      <c r="X37" s="136">
        <f t="shared" si="2"/>
        <v>3458700</v>
      </c>
    </row>
    <row r="38" spans="1:24" x14ac:dyDescent="0.25">
      <c r="A38" s="220" t="s">
        <v>169</v>
      </c>
      <c r="B38" s="221"/>
      <c r="C38" s="222">
        <v>518805</v>
      </c>
      <c r="D38" s="153"/>
      <c r="E38" s="192"/>
      <c r="F38" s="184"/>
      <c r="G38" s="222">
        <v>518805</v>
      </c>
      <c r="H38" s="153"/>
      <c r="I38" s="192"/>
      <c r="K38" s="222">
        <v>518805</v>
      </c>
      <c r="L38" s="153">
        <v>1</v>
      </c>
      <c r="M38" s="192">
        <f>K38*L38</f>
        <v>518805</v>
      </c>
      <c r="O38" s="149">
        <f t="shared" si="7"/>
        <v>518805</v>
      </c>
      <c r="P38" s="194"/>
      <c r="Q38" s="195"/>
      <c r="R38" s="195"/>
      <c r="S38" s="195"/>
      <c r="T38" s="195">
        <v>518805</v>
      </c>
      <c r="U38" s="195"/>
      <c r="V38" s="195"/>
      <c r="W38" s="195"/>
      <c r="X38" s="136">
        <f t="shared" si="2"/>
        <v>518805</v>
      </c>
    </row>
    <row r="39" spans="1:24" x14ac:dyDescent="0.25">
      <c r="A39" s="220" t="s">
        <v>170</v>
      </c>
      <c r="B39" s="221"/>
      <c r="C39" s="222">
        <v>3950000</v>
      </c>
      <c r="D39" s="153">
        <v>6743</v>
      </c>
      <c r="E39" s="192">
        <v>2663485</v>
      </c>
      <c r="F39" s="184"/>
      <c r="G39" s="222">
        <v>3950000</v>
      </c>
      <c r="H39" s="153">
        <v>6743</v>
      </c>
      <c r="I39" s="192"/>
      <c r="K39" s="222">
        <v>3950000</v>
      </c>
      <c r="L39" s="153">
        <v>6743</v>
      </c>
      <c r="M39" s="192"/>
      <c r="O39" s="149">
        <f t="shared" si="7"/>
        <v>0</v>
      </c>
      <c r="P39" s="194"/>
      <c r="Q39" s="195"/>
      <c r="R39" s="195"/>
      <c r="S39" s="195"/>
      <c r="T39" s="195"/>
      <c r="U39" s="195"/>
      <c r="V39" s="195"/>
      <c r="W39" s="195"/>
      <c r="X39" s="136">
        <f t="shared" si="2"/>
        <v>0</v>
      </c>
    </row>
    <row r="40" spans="1:24" x14ac:dyDescent="0.25">
      <c r="A40" s="220" t="s">
        <v>171</v>
      </c>
      <c r="B40" s="221"/>
      <c r="C40" s="222">
        <v>3950000</v>
      </c>
      <c r="D40" s="153">
        <v>6743</v>
      </c>
      <c r="E40" s="192">
        <v>2663485</v>
      </c>
      <c r="F40" s="184"/>
      <c r="G40" s="222">
        <v>3950000</v>
      </c>
      <c r="H40" s="153">
        <v>6743</v>
      </c>
      <c r="I40" s="192"/>
      <c r="K40" s="222">
        <v>3950000</v>
      </c>
      <c r="L40" s="153">
        <v>6743</v>
      </c>
      <c r="M40" s="192"/>
      <c r="O40" s="149">
        <f t="shared" si="7"/>
        <v>0</v>
      </c>
      <c r="P40" s="194"/>
      <c r="Q40" s="195"/>
      <c r="R40" s="195"/>
      <c r="S40" s="195"/>
      <c r="T40" s="195"/>
      <c r="U40" s="195"/>
      <c r="V40" s="195"/>
      <c r="W40" s="195"/>
      <c r="X40" s="136">
        <f t="shared" si="2"/>
        <v>0</v>
      </c>
    </row>
    <row r="41" spans="1:24" x14ac:dyDescent="0.25">
      <c r="A41" s="220" t="s">
        <v>172</v>
      </c>
      <c r="B41" s="221"/>
      <c r="C41" s="222">
        <v>300</v>
      </c>
      <c r="D41" s="153"/>
      <c r="E41" s="192">
        <v>2022900</v>
      </c>
      <c r="F41" s="184"/>
      <c r="G41" s="222">
        <v>300</v>
      </c>
      <c r="H41" s="153"/>
      <c r="I41" s="192"/>
      <c r="K41" s="222">
        <v>300</v>
      </c>
      <c r="L41" s="153"/>
      <c r="M41" s="192"/>
      <c r="O41" s="149">
        <f t="shared" si="7"/>
        <v>0</v>
      </c>
      <c r="P41" s="194"/>
      <c r="Q41" s="195"/>
      <c r="R41" s="195"/>
      <c r="S41" s="195"/>
      <c r="T41" s="195"/>
      <c r="U41" s="195"/>
      <c r="V41" s="195"/>
      <c r="W41" s="195"/>
      <c r="X41" s="136">
        <f t="shared" si="2"/>
        <v>0</v>
      </c>
    </row>
    <row r="42" spans="1:24" x14ac:dyDescent="0.25">
      <c r="A42" s="220" t="s">
        <v>173</v>
      </c>
      <c r="B42" s="221"/>
      <c r="C42" s="222">
        <v>1200</v>
      </c>
      <c r="D42" s="153"/>
      <c r="E42" s="192">
        <v>1668000</v>
      </c>
      <c r="F42" s="184"/>
      <c r="G42" s="222">
        <v>1200</v>
      </c>
      <c r="H42" s="153"/>
      <c r="I42" s="192"/>
      <c r="K42" s="222">
        <v>1200</v>
      </c>
      <c r="L42" s="153"/>
      <c r="M42" s="192"/>
      <c r="O42" s="149">
        <f t="shared" si="7"/>
        <v>0</v>
      </c>
      <c r="P42" s="194"/>
      <c r="Q42" s="195"/>
      <c r="R42" s="195"/>
      <c r="S42" s="195"/>
      <c r="T42" s="195"/>
      <c r="U42" s="195"/>
      <c r="V42" s="195"/>
      <c r="W42" s="195"/>
      <c r="X42" s="136">
        <f t="shared" si="2"/>
        <v>0</v>
      </c>
    </row>
    <row r="43" spans="1:24" x14ac:dyDescent="0.25">
      <c r="A43" s="220" t="s">
        <v>174</v>
      </c>
      <c r="B43" s="221"/>
      <c r="C43" s="222"/>
      <c r="D43" s="153"/>
      <c r="E43" s="192"/>
      <c r="F43" s="184"/>
      <c r="G43" s="222"/>
      <c r="H43" s="153"/>
      <c r="I43" s="192">
        <v>3900000</v>
      </c>
      <c r="K43" s="222"/>
      <c r="L43" s="153"/>
      <c r="M43" s="192">
        <v>3900000</v>
      </c>
      <c r="O43" s="149">
        <f t="shared" si="7"/>
        <v>3900000</v>
      </c>
      <c r="P43" s="194"/>
      <c r="Q43" s="195"/>
      <c r="R43" s="195"/>
      <c r="S43" s="195"/>
      <c r="T43" s="195"/>
      <c r="U43" s="195"/>
      <c r="V43" s="195">
        <v>3900000</v>
      </c>
      <c r="W43" s="195"/>
      <c r="X43" s="136">
        <f t="shared" si="2"/>
        <v>3900000</v>
      </c>
    </row>
    <row r="44" spans="1:24" x14ac:dyDescent="0.25">
      <c r="A44" s="220" t="s">
        <v>175</v>
      </c>
      <c r="B44" s="221"/>
      <c r="C44" s="222">
        <v>60896</v>
      </c>
      <c r="D44" s="153">
        <v>34</v>
      </c>
      <c r="E44" s="192">
        <v>2070464</v>
      </c>
      <c r="F44" s="184"/>
      <c r="G44" s="222">
        <v>60896</v>
      </c>
      <c r="H44" s="153">
        <v>28</v>
      </c>
      <c r="I44" s="192">
        <v>1705088</v>
      </c>
      <c r="K44" s="222">
        <v>60896</v>
      </c>
      <c r="L44" s="153">
        <v>18</v>
      </c>
      <c r="M44" s="192">
        <f>K44*L44</f>
        <v>1096128</v>
      </c>
      <c r="O44" s="149">
        <f t="shared" si="7"/>
        <v>1096128</v>
      </c>
      <c r="P44" s="194"/>
      <c r="Q44" s="195"/>
      <c r="R44" s="195"/>
      <c r="S44" s="195"/>
      <c r="T44" s="195"/>
      <c r="U44" s="195"/>
      <c r="V44" s="195">
        <v>1096128</v>
      </c>
      <c r="W44" s="195"/>
      <c r="X44" s="136">
        <f t="shared" si="2"/>
        <v>1096128</v>
      </c>
    </row>
    <row r="45" spans="1:24" x14ac:dyDescent="0.25">
      <c r="A45" s="220" t="s">
        <v>176</v>
      </c>
      <c r="B45" s="221"/>
      <c r="C45" s="222">
        <v>188500</v>
      </c>
      <c r="D45" s="153">
        <v>4</v>
      </c>
      <c r="E45" s="192">
        <v>754000</v>
      </c>
      <c r="F45" s="184"/>
      <c r="G45" s="222">
        <v>188500</v>
      </c>
      <c r="H45" s="153">
        <v>4</v>
      </c>
      <c r="I45" s="192">
        <v>754000</v>
      </c>
      <c r="K45" s="231">
        <v>273000</v>
      </c>
      <c r="L45" s="153">
        <v>4</v>
      </c>
      <c r="M45" s="192">
        <f t="shared" ref="M45:M46" si="8">K45*L45</f>
        <v>1092000</v>
      </c>
      <c r="O45" s="149">
        <f t="shared" si="7"/>
        <v>1092000</v>
      </c>
      <c r="P45" s="194"/>
      <c r="Q45" s="195"/>
      <c r="R45" s="195"/>
      <c r="S45" s="195"/>
      <c r="T45" s="195"/>
      <c r="U45" s="195"/>
      <c r="V45" s="195">
        <v>1092000</v>
      </c>
      <c r="W45" s="195"/>
      <c r="X45" s="136">
        <f t="shared" si="2"/>
        <v>1092000</v>
      </c>
    </row>
    <row r="46" spans="1:24" ht="15.75" thickBot="1" x14ac:dyDescent="0.3">
      <c r="A46" s="189" t="s">
        <v>177</v>
      </c>
      <c r="B46" s="190"/>
      <c r="C46" s="232">
        <v>163500</v>
      </c>
      <c r="D46" s="153">
        <v>8</v>
      </c>
      <c r="E46" s="233">
        <v>1308000</v>
      </c>
      <c r="F46" s="184"/>
      <c r="G46" s="232">
        <v>163500</v>
      </c>
      <c r="H46" s="153">
        <v>8</v>
      </c>
      <c r="I46" s="233">
        <v>1308000</v>
      </c>
      <c r="K46" s="232">
        <v>163500</v>
      </c>
      <c r="L46" s="153">
        <v>8</v>
      </c>
      <c r="M46" s="192">
        <f t="shared" si="8"/>
        <v>1308000</v>
      </c>
      <c r="O46" s="149">
        <f t="shared" si="7"/>
        <v>1308000</v>
      </c>
      <c r="P46" s="194"/>
      <c r="Q46" s="195"/>
      <c r="R46" s="195"/>
      <c r="S46" s="195"/>
      <c r="T46" s="195"/>
      <c r="U46" s="195"/>
      <c r="V46" s="195">
        <v>1308000</v>
      </c>
      <c r="W46" s="195"/>
      <c r="X46" s="136">
        <f t="shared" si="2"/>
        <v>1308000</v>
      </c>
    </row>
    <row r="47" spans="1:24" ht="15.75" thickBot="1" x14ac:dyDescent="0.3">
      <c r="A47" s="173" t="s">
        <v>178</v>
      </c>
      <c r="B47" s="174" t="s">
        <v>179</v>
      </c>
      <c r="C47" s="207"/>
      <c r="D47" s="208"/>
      <c r="E47" s="209">
        <f>E48</f>
        <v>6922080</v>
      </c>
      <c r="F47" s="210"/>
      <c r="G47" s="207"/>
      <c r="H47" s="208"/>
      <c r="I47" s="209">
        <f>I48</f>
        <v>6883320</v>
      </c>
      <c r="J47" s="209">
        <f>J48</f>
        <v>0</v>
      </c>
      <c r="K47" s="207"/>
      <c r="L47" s="208"/>
      <c r="M47" s="209">
        <f>M48</f>
        <v>6854820</v>
      </c>
      <c r="N47" s="209">
        <f t="shared" ref="N47:V47" si="9">N48</f>
        <v>0</v>
      </c>
      <c r="O47" s="211">
        <f t="shared" si="9"/>
        <v>6854820</v>
      </c>
      <c r="P47" s="212">
        <f t="shared" si="9"/>
        <v>0</v>
      </c>
      <c r="Q47" s="213">
        <f t="shared" si="9"/>
        <v>0</v>
      </c>
      <c r="R47" s="213">
        <f t="shared" si="9"/>
        <v>0</v>
      </c>
      <c r="S47" s="213">
        <f t="shared" si="9"/>
        <v>0</v>
      </c>
      <c r="T47" s="213">
        <f t="shared" si="9"/>
        <v>0</v>
      </c>
      <c r="U47" s="213">
        <f t="shared" si="9"/>
        <v>0</v>
      </c>
      <c r="V47" s="213">
        <f t="shared" si="9"/>
        <v>0</v>
      </c>
      <c r="W47" s="213">
        <v>6854820</v>
      </c>
      <c r="X47" s="136">
        <f t="shared" si="2"/>
        <v>6854820</v>
      </c>
    </row>
    <row r="48" spans="1:24" ht="15.75" thickBot="1" x14ac:dyDescent="0.3">
      <c r="A48" s="180" t="s">
        <v>180</v>
      </c>
      <c r="B48" s="181"/>
      <c r="C48" s="143">
        <v>1140</v>
      </c>
      <c r="D48" s="153">
        <v>6072</v>
      </c>
      <c r="E48" s="217">
        <f>C48*D48</f>
        <v>6922080</v>
      </c>
      <c r="F48" s="184"/>
      <c r="G48" s="143">
        <v>1140</v>
      </c>
      <c r="H48" s="153">
        <v>6038</v>
      </c>
      <c r="I48" s="217">
        <f>G48*H48</f>
        <v>6883320</v>
      </c>
      <c r="K48" s="143">
        <v>1140</v>
      </c>
      <c r="L48" s="153">
        <v>6038</v>
      </c>
      <c r="M48" s="217">
        <v>6854820</v>
      </c>
      <c r="N48" s="217"/>
      <c r="O48" s="149">
        <f>M48+N48</f>
        <v>6854820</v>
      </c>
      <c r="P48" s="218"/>
      <c r="Q48" s="219"/>
      <c r="R48" s="219"/>
      <c r="S48" s="219"/>
      <c r="T48" s="219"/>
      <c r="U48" s="219"/>
      <c r="V48" s="219"/>
      <c r="W48" s="219"/>
      <c r="X48" s="136">
        <f t="shared" si="2"/>
        <v>0</v>
      </c>
    </row>
    <row r="49" spans="1:24" x14ac:dyDescent="0.25">
      <c r="A49" s="234" t="s">
        <v>181</v>
      </c>
      <c r="B49" s="235"/>
      <c r="C49" s="236"/>
      <c r="D49" s="237"/>
      <c r="E49" s="238">
        <f>SUM(E50:E51)</f>
        <v>0</v>
      </c>
      <c r="F49" s="239"/>
      <c r="G49" s="236"/>
      <c r="H49" s="237"/>
      <c r="I49" s="238">
        <f>SUM(I50:I51)</f>
        <v>0</v>
      </c>
      <c r="K49" s="236"/>
      <c r="L49" s="237"/>
      <c r="M49" s="238">
        <f>SUM(M50:M51)</f>
        <v>0</v>
      </c>
      <c r="O49" s="119"/>
      <c r="P49" s="240">
        <f t="shared" ref="P49:W49" si="10">SUM(P50:P51)</f>
        <v>0</v>
      </c>
      <c r="Q49" s="241">
        <f t="shared" si="10"/>
        <v>0</v>
      </c>
      <c r="R49" s="241">
        <f t="shared" si="10"/>
        <v>0</v>
      </c>
      <c r="S49" s="241">
        <f t="shared" si="10"/>
        <v>0</v>
      </c>
      <c r="T49" s="241">
        <f t="shared" si="10"/>
        <v>0</v>
      </c>
      <c r="U49" s="241">
        <f t="shared" si="10"/>
        <v>0</v>
      </c>
      <c r="V49" s="241">
        <f t="shared" si="10"/>
        <v>0</v>
      </c>
      <c r="W49" s="241">
        <f t="shared" si="10"/>
        <v>0</v>
      </c>
      <c r="X49" s="136">
        <f t="shared" si="2"/>
        <v>0</v>
      </c>
    </row>
    <row r="50" spans="1:24" x14ac:dyDescent="0.25">
      <c r="A50" s="242" t="s">
        <v>182</v>
      </c>
      <c r="B50" s="242"/>
      <c r="C50" s="243"/>
      <c r="D50" s="244"/>
      <c r="E50" s="245"/>
      <c r="F50" s="246"/>
      <c r="G50" s="243"/>
      <c r="H50" s="244"/>
      <c r="I50" s="245"/>
      <c r="K50" s="243"/>
      <c r="L50" s="244"/>
      <c r="M50" s="245"/>
      <c r="O50" s="119"/>
      <c r="P50" s="202"/>
      <c r="Q50" s="203"/>
      <c r="R50" s="203"/>
      <c r="S50" s="203"/>
      <c r="T50" s="203"/>
      <c r="U50" s="203"/>
      <c r="V50" s="203"/>
      <c r="W50" s="203"/>
      <c r="X50" s="136">
        <f t="shared" si="2"/>
        <v>0</v>
      </c>
    </row>
    <row r="51" spans="1:24" x14ac:dyDescent="0.25">
      <c r="A51" s="242" t="s">
        <v>183</v>
      </c>
      <c r="B51" s="242"/>
      <c r="C51" s="243"/>
      <c r="D51" s="244"/>
      <c r="E51" s="247"/>
      <c r="F51" s="246"/>
      <c r="G51" s="243"/>
      <c r="H51" s="244"/>
      <c r="I51" s="247"/>
      <c r="K51" s="243"/>
      <c r="L51" s="244"/>
      <c r="M51" s="247"/>
      <c r="O51" s="119"/>
      <c r="P51" s="248"/>
      <c r="Q51" s="249"/>
      <c r="R51" s="249"/>
      <c r="S51" s="249"/>
      <c r="T51" s="249"/>
      <c r="U51" s="249"/>
      <c r="V51" s="249"/>
      <c r="W51" s="249"/>
      <c r="X51" s="136">
        <f t="shared" si="2"/>
        <v>0</v>
      </c>
    </row>
    <row r="52" spans="1:24" x14ac:dyDescent="0.25">
      <c r="P52" s="251"/>
      <c r="Q52" s="251"/>
      <c r="R52" s="251"/>
      <c r="S52" s="251"/>
      <c r="T52" s="251"/>
      <c r="U52" s="251"/>
      <c r="V52" s="251"/>
      <c r="W52" s="251"/>
    </row>
    <row r="53" spans="1:24" x14ac:dyDescent="0.25">
      <c r="B53" s="67" t="s">
        <v>184</v>
      </c>
    </row>
  </sheetData>
  <pageMargins left="0.7" right="0.7" top="0.75" bottom="0.75" header="0.3" footer="0.3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workbookViewId="0">
      <pane ySplit="5" topLeftCell="A42" activePane="bottomLeft" state="frozen"/>
      <selection pane="bottomLeft" activeCell="D1" sqref="D1"/>
    </sheetView>
  </sheetViews>
  <sheetFormatPr defaultRowHeight="12.75" x14ac:dyDescent="0.2"/>
  <cols>
    <col min="1" max="1" width="6.42578125" customWidth="1"/>
    <col min="2" max="2" width="46.5703125" customWidth="1"/>
    <col min="3" max="8" width="13.7109375" customWidth="1"/>
  </cols>
  <sheetData>
    <row r="1" spans="1:8" ht="18.75" x14ac:dyDescent="0.3">
      <c r="B1" s="28" t="s">
        <v>0</v>
      </c>
      <c r="D1" s="271" t="s">
        <v>282</v>
      </c>
    </row>
    <row r="2" spans="1:8" ht="18.75" x14ac:dyDescent="0.3">
      <c r="B2" s="29" t="s">
        <v>188</v>
      </c>
      <c r="D2" s="71" t="s">
        <v>187</v>
      </c>
    </row>
    <row r="3" spans="1:8" ht="15.75" x14ac:dyDescent="0.25">
      <c r="B3" s="30" t="s">
        <v>121</v>
      </c>
      <c r="C3" t="s">
        <v>122</v>
      </c>
    </row>
    <row r="4" spans="1:8" s="15" customFormat="1" ht="18" x14ac:dyDescent="0.25">
      <c r="A4" s="14"/>
      <c r="B4" s="16"/>
      <c r="C4" s="31" t="s">
        <v>47</v>
      </c>
      <c r="D4" s="31" t="s">
        <v>48</v>
      </c>
      <c r="E4" s="31" t="s">
        <v>49</v>
      </c>
      <c r="F4" s="31" t="s">
        <v>50</v>
      </c>
      <c r="G4" s="31" t="s">
        <v>51</v>
      </c>
      <c r="H4" s="31" t="s">
        <v>52</v>
      </c>
    </row>
    <row r="5" spans="1:8" ht="26.25" thickBot="1" x14ac:dyDescent="0.25">
      <c r="A5" s="2" t="s">
        <v>1</v>
      </c>
      <c r="B5" s="25" t="s">
        <v>2</v>
      </c>
      <c r="C5" s="26" t="s">
        <v>3</v>
      </c>
      <c r="D5" s="26" t="s">
        <v>3</v>
      </c>
      <c r="E5" s="26" t="s">
        <v>3</v>
      </c>
      <c r="F5" s="26" t="s">
        <v>3</v>
      </c>
      <c r="G5" s="26" t="s">
        <v>3</v>
      </c>
      <c r="H5" s="26" t="s">
        <v>3</v>
      </c>
    </row>
    <row r="6" spans="1:8" x14ac:dyDescent="0.2">
      <c r="A6" s="5">
        <v>1</v>
      </c>
      <c r="B6" s="50" t="s">
        <v>4</v>
      </c>
      <c r="C6" s="57">
        <f t="shared" ref="C6:C48" si="0">SUM(D6:H6)</f>
        <v>342026944</v>
      </c>
      <c r="D6" s="53">
        <v>34011835</v>
      </c>
      <c r="E6" s="10">
        <v>108619319</v>
      </c>
      <c r="F6" s="10">
        <v>101391038</v>
      </c>
      <c r="G6" s="10">
        <v>21160374</v>
      </c>
      <c r="H6" s="62">
        <v>76844378</v>
      </c>
    </row>
    <row r="7" spans="1:8" ht="25.5" x14ac:dyDescent="0.2">
      <c r="A7" s="5">
        <v>2</v>
      </c>
      <c r="B7" s="50" t="s">
        <v>5</v>
      </c>
      <c r="C7" s="58">
        <f t="shared" si="0"/>
        <v>73806915</v>
      </c>
      <c r="D7" s="53">
        <v>8573314</v>
      </c>
      <c r="E7" s="10">
        <v>26070315</v>
      </c>
      <c r="F7" s="10">
        <v>15853042</v>
      </c>
      <c r="G7" s="10">
        <v>4736256</v>
      </c>
      <c r="H7" s="62">
        <v>18573988</v>
      </c>
    </row>
    <row r="8" spans="1:8" x14ac:dyDescent="0.2">
      <c r="A8" s="5">
        <v>3</v>
      </c>
      <c r="B8" s="51" t="s">
        <v>6</v>
      </c>
      <c r="C8" s="58">
        <f t="shared" si="0"/>
        <v>213722834</v>
      </c>
      <c r="D8" s="54">
        <v>40495573</v>
      </c>
      <c r="E8" s="27">
        <v>31903460</v>
      </c>
      <c r="F8" s="27">
        <v>68271434</v>
      </c>
      <c r="G8" s="27">
        <v>28198640</v>
      </c>
      <c r="H8" s="10">
        <v>44853727</v>
      </c>
    </row>
    <row r="9" spans="1:8" x14ac:dyDescent="0.2">
      <c r="A9" s="5">
        <v>4</v>
      </c>
      <c r="B9" s="32" t="s">
        <v>7</v>
      </c>
      <c r="C9" s="58">
        <f t="shared" si="0"/>
        <v>0</v>
      </c>
      <c r="D9" s="45">
        <f t="shared" ref="D9:H9" si="1">D10</f>
        <v>0</v>
      </c>
      <c r="E9" s="8">
        <f t="shared" si="1"/>
        <v>0</v>
      </c>
      <c r="F9" s="8">
        <f t="shared" si="1"/>
        <v>0</v>
      </c>
      <c r="G9" s="8">
        <f t="shared" si="1"/>
        <v>0</v>
      </c>
      <c r="H9" s="8">
        <f t="shared" si="1"/>
        <v>0</v>
      </c>
    </row>
    <row r="10" spans="1:8" ht="25.5" x14ac:dyDescent="0.2">
      <c r="A10" s="5">
        <v>5</v>
      </c>
      <c r="B10" s="32" t="s">
        <v>8</v>
      </c>
      <c r="C10" s="58">
        <f t="shared" si="0"/>
        <v>0</v>
      </c>
      <c r="D10" s="39"/>
      <c r="E10" s="6"/>
      <c r="F10" s="6"/>
      <c r="G10" s="6"/>
      <c r="H10" s="6"/>
    </row>
    <row r="11" spans="1:8" x14ac:dyDescent="0.2">
      <c r="A11" s="5">
        <v>6</v>
      </c>
      <c r="B11" s="32" t="s">
        <v>9</v>
      </c>
      <c r="C11" s="58">
        <f t="shared" si="0"/>
        <v>2700000</v>
      </c>
      <c r="D11" s="45">
        <f t="shared" ref="D11:H11" si="2">D12</f>
        <v>2700000</v>
      </c>
      <c r="E11" s="8">
        <f t="shared" si="2"/>
        <v>0</v>
      </c>
      <c r="F11" s="8">
        <f t="shared" si="2"/>
        <v>0</v>
      </c>
      <c r="G11" s="8">
        <f t="shared" si="2"/>
        <v>0</v>
      </c>
      <c r="H11" s="8">
        <f t="shared" si="2"/>
        <v>0</v>
      </c>
    </row>
    <row r="12" spans="1:8" ht="18.75" customHeight="1" x14ac:dyDescent="0.2">
      <c r="A12" s="5">
        <v>7</v>
      </c>
      <c r="B12" s="32" t="s">
        <v>10</v>
      </c>
      <c r="C12" s="58">
        <f t="shared" si="0"/>
        <v>2700000</v>
      </c>
      <c r="D12" s="45">
        <v>2700000</v>
      </c>
      <c r="E12" s="8"/>
      <c r="F12" s="8"/>
      <c r="G12" s="8"/>
      <c r="H12" s="8"/>
    </row>
    <row r="13" spans="1:8" x14ac:dyDescent="0.2">
      <c r="A13" s="5">
        <v>8</v>
      </c>
      <c r="B13" s="32" t="s">
        <v>11</v>
      </c>
      <c r="C13" s="58">
        <f t="shared" si="0"/>
        <v>9300000</v>
      </c>
      <c r="D13" s="45">
        <f t="shared" ref="D13:H13" si="3">SUM(D14:D16)</f>
        <v>9300000</v>
      </c>
      <c r="E13" s="8">
        <f t="shared" si="3"/>
        <v>0</v>
      </c>
      <c r="F13" s="8">
        <f t="shared" si="3"/>
        <v>0</v>
      </c>
      <c r="G13" s="8">
        <f t="shared" si="3"/>
        <v>0</v>
      </c>
      <c r="H13" s="8">
        <f t="shared" si="3"/>
        <v>0</v>
      </c>
    </row>
    <row r="14" spans="1:8" x14ac:dyDescent="0.2">
      <c r="A14" s="5">
        <v>9</v>
      </c>
      <c r="B14" s="32" t="s">
        <v>12</v>
      </c>
      <c r="C14" s="58">
        <f t="shared" si="0"/>
        <v>900000</v>
      </c>
      <c r="D14" s="39">
        <v>900000</v>
      </c>
      <c r="E14" s="6"/>
      <c r="F14" s="6"/>
      <c r="G14" s="6"/>
      <c r="H14" s="6"/>
    </row>
    <row r="15" spans="1:8" x14ac:dyDescent="0.2">
      <c r="A15" s="5">
        <v>10</v>
      </c>
      <c r="B15" s="32" t="s">
        <v>13</v>
      </c>
      <c r="C15" s="58">
        <f t="shared" si="0"/>
        <v>8400000</v>
      </c>
      <c r="D15" s="39">
        <v>8400000</v>
      </c>
      <c r="E15" s="6"/>
      <c r="F15" s="6"/>
      <c r="G15" s="6"/>
      <c r="H15" s="6"/>
    </row>
    <row r="16" spans="1:8" x14ac:dyDescent="0.2">
      <c r="A16" s="5">
        <v>11</v>
      </c>
      <c r="B16" s="32" t="s">
        <v>14</v>
      </c>
      <c r="C16" s="58">
        <f t="shared" si="0"/>
        <v>0</v>
      </c>
      <c r="D16" s="39"/>
      <c r="E16" s="6"/>
      <c r="F16" s="6"/>
      <c r="G16" s="6"/>
      <c r="H16" s="6"/>
    </row>
    <row r="17" spans="1:8" x14ac:dyDescent="0.2">
      <c r="A17" s="5">
        <v>12</v>
      </c>
      <c r="B17" s="50" t="s">
        <v>15</v>
      </c>
      <c r="C17" s="58">
        <f t="shared" si="0"/>
        <v>12000000</v>
      </c>
      <c r="D17" s="53">
        <f t="shared" ref="D17:H17" si="4">D9+D11+D13</f>
        <v>12000000</v>
      </c>
      <c r="E17" s="10">
        <f t="shared" si="4"/>
        <v>0</v>
      </c>
      <c r="F17" s="10">
        <f t="shared" si="4"/>
        <v>0</v>
      </c>
      <c r="G17" s="10">
        <f t="shared" si="4"/>
        <v>0</v>
      </c>
      <c r="H17" s="10">
        <f t="shared" si="4"/>
        <v>0</v>
      </c>
    </row>
    <row r="18" spans="1:8" x14ac:dyDescent="0.2">
      <c r="A18" s="5">
        <v>13</v>
      </c>
      <c r="B18" s="32" t="s">
        <v>16</v>
      </c>
      <c r="C18" s="58">
        <f t="shared" si="0"/>
        <v>780000</v>
      </c>
      <c r="D18" s="39">
        <v>780000</v>
      </c>
      <c r="E18" s="6"/>
      <c r="F18" s="6"/>
      <c r="G18" s="6"/>
      <c r="H18" s="6"/>
    </row>
    <row r="19" spans="1:8" ht="25.5" x14ac:dyDescent="0.2">
      <c r="A19" s="5">
        <v>14</v>
      </c>
      <c r="B19" s="32" t="s">
        <v>17</v>
      </c>
      <c r="C19" s="58">
        <f t="shared" si="0"/>
        <v>149600192</v>
      </c>
      <c r="D19" s="41">
        <f t="shared" ref="D19:H19" si="5">SUM(D20:D23)</f>
        <v>148857492</v>
      </c>
      <c r="E19" s="7">
        <f t="shared" si="5"/>
        <v>0</v>
      </c>
      <c r="F19" s="7">
        <f t="shared" si="5"/>
        <v>742700</v>
      </c>
      <c r="G19" s="7">
        <f t="shared" si="5"/>
        <v>0</v>
      </c>
      <c r="H19" s="7">
        <f t="shared" si="5"/>
        <v>0</v>
      </c>
    </row>
    <row r="20" spans="1:8" ht="16.5" customHeight="1" x14ac:dyDescent="0.2">
      <c r="A20" s="5">
        <v>15</v>
      </c>
      <c r="B20" s="32" t="s">
        <v>18</v>
      </c>
      <c r="C20" s="58">
        <f t="shared" si="0"/>
        <v>500000</v>
      </c>
      <c r="D20" s="39">
        <v>500000</v>
      </c>
      <c r="E20" s="6"/>
      <c r="F20" s="6"/>
      <c r="G20" s="6"/>
      <c r="H20" s="6"/>
    </row>
    <row r="21" spans="1:8" ht="16.5" customHeight="1" x14ac:dyDescent="0.2">
      <c r="A21" s="5">
        <v>16</v>
      </c>
      <c r="B21" s="32" t="s">
        <v>19</v>
      </c>
      <c r="C21" s="58">
        <f t="shared" si="0"/>
        <v>742700</v>
      </c>
      <c r="D21" s="39"/>
      <c r="E21" s="6"/>
      <c r="F21" s="6">
        <v>742700</v>
      </c>
      <c r="G21" s="6"/>
      <c r="H21" s="6"/>
    </row>
    <row r="22" spans="1:8" ht="18" customHeight="1" x14ac:dyDescent="0.2">
      <c r="A22" s="5">
        <v>17</v>
      </c>
      <c r="B22" s="32" t="s">
        <v>20</v>
      </c>
      <c r="C22" s="58">
        <f t="shared" si="0"/>
        <v>0</v>
      </c>
      <c r="D22" s="39"/>
      <c r="E22" s="6"/>
      <c r="F22" s="6"/>
      <c r="G22" s="6"/>
      <c r="H22" s="6"/>
    </row>
    <row r="23" spans="1:8" x14ac:dyDescent="0.2">
      <c r="A23" s="5">
        <v>18</v>
      </c>
      <c r="B23" s="32" t="s">
        <v>21</v>
      </c>
      <c r="C23" s="58">
        <f t="shared" si="0"/>
        <v>148357492</v>
      </c>
      <c r="D23" s="39">
        <v>148357492</v>
      </c>
      <c r="E23" s="6"/>
      <c r="F23" s="6"/>
      <c r="G23" s="6"/>
      <c r="H23" s="6"/>
    </row>
    <row r="24" spans="1:8" ht="25.5" x14ac:dyDescent="0.2">
      <c r="A24" s="5">
        <v>19</v>
      </c>
      <c r="B24" s="32" t="s">
        <v>22</v>
      </c>
      <c r="C24" s="58">
        <f t="shared" si="0"/>
        <v>6360000</v>
      </c>
      <c r="D24" s="39">
        <v>6360000</v>
      </c>
      <c r="E24" s="6"/>
      <c r="F24" s="6"/>
      <c r="G24" s="6"/>
      <c r="H24" s="6"/>
    </row>
    <row r="25" spans="1:8" x14ac:dyDescent="0.2">
      <c r="A25" s="5">
        <v>20</v>
      </c>
      <c r="B25" s="32" t="s">
        <v>23</v>
      </c>
      <c r="C25" s="58">
        <f t="shared" si="0"/>
        <v>126096387</v>
      </c>
      <c r="D25" s="39">
        <v>126096387</v>
      </c>
      <c r="E25" s="6"/>
      <c r="F25" s="6"/>
      <c r="G25" s="6"/>
      <c r="H25" s="6"/>
    </row>
    <row r="26" spans="1:8" x14ac:dyDescent="0.2">
      <c r="A26" s="5">
        <v>21</v>
      </c>
      <c r="B26" s="50" t="s">
        <v>24</v>
      </c>
      <c r="C26" s="58">
        <f t="shared" si="0"/>
        <v>282836579</v>
      </c>
      <c r="D26" s="53">
        <f t="shared" ref="D26:H26" si="6">D18+D19+D24+D25</f>
        <v>282093879</v>
      </c>
      <c r="E26" s="10">
        <f t="shared" si="6"/>
        <v>0</v>
      </c>
      <c r="F26" s="10">
        <f t="shared" si="6"/>
        <v>742700</v>
      </c>
      <c r="G26" s="10">
        <f t="shared" si="6"/>
        <v>0</v>
      </c>
      <c r="H26" s="10">
        <f t="shared" si="6"/>
        <v>0</v>
      </c>
    </row>
    <row r="27" spans="1:8" x14ac:dyDescent="0.2">
      <c r="A27" s="5">
        <v>22</v>
      </c>
      <c r="B27" s="32" t="s">
        <v>25</v>
      </c>
      <c r="C27" s="58">
        <f t="shared" si="0"/>
        <v>2381102</v>
      </c>
      <c r="D27" s="39">
        <v>1181102</v>
      </c>
      <c r="E27" s="6">
        <v>1000000</v>
      </c>
      <c r="F27" s="6">
        <v>200000</v>
      </c>
      <c r="G27" s="6"/>
      <c r="H27" s="6"/>
    </row>
    <row r="28" spans="1:8" x14ac:dyDescent="0.2">
      <c r="A28" s="5">
        <v>23</v>
      </c>
      <c r="B28" s="32" t="s">
        <v>26</v>
      </c>
      <c r="C28" s="58">
        <f t="shared" si="0"/>
        <v>11101574</v>
      </c>
      <c r="D28" s="39">
        <v>11101574</v>
      </c>
      <c r="E28" s="6"/>
      <c r="F28" s="6"/>
      <c r="G28" s="6"/>
      <c r="H28" s="6"/>
    </row>
    <row r="29" spans="1:8" x14ac:dyDescent="0.2">
      <c r="A29" s="5">
        <v>24</v>
      </c>
      <c r="B29" s="32" t="s">
        <v>27</v>
      </c>
      <c r="C29" s="58">
        <f t="shared" si="0"/>
        <v>3350000</v>
      </c>
      <c r="D29" s="39">
        <v>90000</v>
      </c>
      <c r="E29" s="6">
        <v>3000000</v>
      </c>
      <c r="F29" s="6">
        <v>260000</v>
      </c>
      <c r="G29" s="6"/>
      <c r="H29" s="6"/>
    </row>
    <row r="30" spans="1:8" x14ac:dyDescent="0.2">
      <c r="A30" s="5">
        <v>25</v>
      </c>
      <c r="B30" s="32" t="s">
        <v>28</v>
      </c>
      <c r="C30" s="58">
        <f t="shared" si="0"/>
        <v>5052333</v>
      </c>
      <c r="D30" s="39">
        <v>1861333</v>
      </c>
      <c r="E30" s="6">
        <v>200000</v>
      </c>
      <c r="F30" s="6">
        <v>1820000</v>
      </c>
      <c r="G30" s="6">
        <v>791000</v>
      </c>
      <c r="H30" s="6">
        <v>380000</v>
      </c>
    </row>
    <row r="31" spans="1:8" ht="25.5" x14ac:dyDescent="0.2">
      <c r="A31" s="5">
        <v>26</v>
      </c>
      <c r="B31" s="32" t="s">
        <v>29</v>
      </c>
      <c r="C31" s="58">
        <f t="shared" si="0"/>
        <v>5778935</v>
      </c>
      <c r="D31" s="39">
        <v>3843185</v>
      </c>
      <c r="E31" s="6">
        <f t="shared" ref="E31:H31" si="7">(SUM(E27:E30)*0.27)</f>
        <v>1134000</v>
      </c>
      <c r="F31" s="6">
        <f t="shared" si="7"/>
        <v>615600</v>
      </c>
      <c r="G31" s="6">
        <v>83550</v>
      </c>
      <c r="H31" s="6">
        <f t="shared" si="7"/>
        <v>102600</v>
      </c>
    </row>
    <row r="32" spans="1:8" x14ac:dyDescent="0.2">
      <c r="A32" s="5">
        <v>27</v>
      </c>
      <c r="B32" s="50" t="s">
        <v>30</v>
      </c>
      <c r="C32" s="58">
        <f t="shared" si="0"/>
        <v>27663944</v>
      </c>
      <c r="D32" s="53">
        <f t="shared" ref="D32:H32" si="8">SUM(D27:D31)</f>
        <v>18077194</v>
      </c>
      <c r="E32" s="10">
        <f t="shared" si="8"/>
        <v>5334000</v>
      </c>
      <c r="F32" s="10">
        <f t="shared" si="8"/>
        <v>2895600</v>
      </c>
      <c r="G32" s="10">
        <f t="shared" si="8"/>
        <v>874550</v>
      </c>
      <c r="H32" s="10">
        <f t="shared" si="8"/>
        <v>482600</v>
      </c>
    </row>
    <row r="33" spans="1:8" x14ac:dyDescent="0.2">
      <c r="A33" s="5">
        <v>28</v>
      </c>
      <c r="B33" s="32" t="s">
        <v>31</v>
      </c>
      <c r="C33" s="58">
        <f t="shared" si="0"/>
        <v>200188081</v>
      </c>
      <c r="D33" s="39">
        <v>200188081</v>
      </c>
      <c r="E33" s="6"/>
      <c r="F33" s="6"/>
      <c r="G33" s="6"/>
      <c r="H33" s="6"/>
    </row>
    <row r="34" spans="1:8" x14ac:dyDescent="0.2">
      <c r="A34" s="5">
        <v>29</v>
      </c>
      <c r="B34" s="32" t="s">
        <v>32</v>
      </c>
      <c r="C34" s="58">
        <f t="shared" si="0"/>
        <v>100000</v>
      </c>
      <c r="D34" s="39"/>
      <c r="E34" s="6">
        <v>100000</v>
      </c>
      <c r="F34" s="6"/>
      <c r="G34" s="6"/>
      <c r="H34" s="6"/>
    </row>
    <row r="35" spans="1:8" x14ac:dyDescent="0.2">
      <c r="A35" s="5">
        <v>30</v>
      </c>
      <c r="B35" s="32" t="s">
        <v>33</v>
      </c>
      <c r="C35" s="58">
        <f t="shared" si="0"/>
        <v>320000</v>
      </c>
      <c r="D35" s="39"/>
      <c r="E35" s="6"/>
      <c r="F35" s="6">
        <v>200000</v>
      </c>
      <c r="G35" s="6"/>
      <c r="H35" s="6">
        <v>120000</v>
      </c>
    </row>
    <row r="36" spans="1:8" ht="25.5" x14ac:dyDescent="0.2">
      <c r="A36" s="5">
        <v>31</v>
      </c>
      <c r="B36" s="32" t="s">
        <v>34</v>
      </c>
      <c r="C36" s="58">
        <f t="shared" si="0"/>
        <v>53904982</v>
      </c>
      <c r="D36" s="39">
        <v>53791582</v>
      </c>
      <c r="E36" s="6">
        <f>(SUM(E33:E35))*0.27</f>
        <v>27000</v>
      </c>
      <c r="F36" s="6">
        <f>(SUM(F33:F35))*0.27</f>
        <v>54000</v>
      </c>
      <c r="G36" s="6">
        <f t="shared" ref="G36:H36" si="9">(SUM(G33:G35))*0.27</f>
        <v>0</v>
      </c>
      <c r="H36" s="6">
        <f t="shared" si="9"/>
        <v>32400.000000000004</v>
      </c>
    </row>
    <row r="37" spans="1:8" x14ac:dyDescent="0.2">
      <c r="A37" s="5">
        <v>32</v>
      </c>
      <c r="B37" s="50" t="s">
        <v>35</v>
      </c>
      <c r="C37" s="58">
        <f t="shared" si="0"/>
        <v>254513063</v>
      </c>
      <c r="D37" s="53">
        <f t="shared" ref="D37:H37" si="10">SUM(D33:D36)</f>
        <v>253979663</v>
      </c>
      <c r="E37" s="53">
        <f t="shared" si="10"/>
        <v>127000</v>
      </c>
      <c r="F37" s="53">
        <f t="shared" si="10"/>
        <v>254000</v>
      </c>
      <c r="G37" s="53">
        <f t="shared" si="10"/>
        <v>0</v>
      </c>
      <c r="H37" s="53">
        <f t="shared" si="10"/>
        <v>152400</v>
      </c>
    </row>
    <row r="38" spans="1:8" ht="25.5" x14ac:dyDescent="0.2">
      <c r="A38" s="5">
        <v>33</v>
      </c>
      <c r="B38" s="32" t="s">
        <v>36</v>
      </c>
      <c r="C38" s="58">
        <f t="shared" si="0"/>
        <v>0</v>
      </c>
      <c r="D38" s="45">
        <f t="shared" ref="D38:H38" si="11">SUM(D39:D41)</f>
        <v>0</v>
      </c>
      <c r="E38" s="8">
        <f t="shared" si="11"/>
        <v>0</v>
      </c>
      <c r="F38" s="8">
        <f t="shared" si="11"/>
        <v>0</v>
      </c>
      <c r="G38" s="8">
        <f t="shared" si="11"/>
        <v>0</v>
      </c>
      <c r="H38" s="8">
        <f t="shared" si="11"/>
        <v>0</v>
      </c>
    </row>
    <row r="39" spans="1:8" x14ac:dyDescent="0.2">
      <c r="A39" s="5">
        <v>34</v>
      </c>
      <c r="B39" s="32" t="s">
        <v>37</v>
      </c>
      <c r="C39" s="58">
        <f t="shared" si="0"/>
        <v>0</v>
      </c>
      <c r="D39" s="39"/>
      <c r="E39" s="6"/>
      <c r="F39" s="6"/>
      <c r="G39" s="6"/>
      <c r="H39" s="6"/>
    </row>
    <row r="40" spans="1:8" x14ac:dyDescent="0.2">
      <c r="A40" s="5">
        <v>35</v>
      </c>
      <c r="B40" s="32" t="s">
        <v>38</v>
      </c>
      <c r="C40" s="58">
        <f t="shared" si="0"/>
        <v>0</v>
      </c>
      <c r="D40" s="39"/>
      <c r="E40" s="6"/>
      <c r="F40" s="6"/>
      <c r="G40" s="6"/>
      <c r="H40" s="6"/>
    </row>
    <row r="41" spans="1:8" ht="25.5" x14ac:dyDescent="0.2">
      <c r="A41" s="5">
        <v>36</v>
      </c>
      <c r="B41" s="32" t="s">
        <v>39</v>
      </c>
      <c r="C41" s="58">
        <f t="shared" si="0"/>
        <v>0</v>
      </c>
      <c r="D41" s="39"/>
      <c r="E41" s="6"/>
      <c r="F41" s="6"/>
      <c r="G41" s="6"/>
      <c r="H41" s="6"/>
    </row>
    <row r="42" spans="1:8" x14ac:dyDescent="0.2">
      <c r="A42" s="5">
        <v>37</v>
      </c>
      <c r="B42" s="50" t="s">
        <v>40</v>
      </c>
      <c r="C42" s="58">
        <f t="shared" si="0"/>
        <v>0</v>
      </c>
      <c r="D42" s="53">
        <f t="shared" ref="D42:H42" si="12">D38</f>
        <v>0</v>
      </c>
      <c r="E42" s="10">
        <f t="shared" si="12"/>
        <v>0</v>
      </c>
      <c r="F42" s="10">
        <f t="shared" si="12"/>
        <v>0</v>
      </c>
      <c r="G42" s="10">
        <f t="shared" si="12"/>
        <v>0</v>
      </c>
      <c r="H42" s="10">
        <f t="shared" si="12"/>
        <v>0</v>
      </c>
    </row>
    <row r="43" spans="1:8" x14ac:dyDescent="0.2">
      <c r="A43" s="5">
        <v>38</v>
      </c>
      <c r="B43" s="36" t="s">
        <v>41</v>
      </c>
      <c r="C43" s="58">
        <f t="shared" si="0"/>
        <v>1206570279</v>
      </c>
      <c r="D43" s="55">
        <f t="shared" ref="D43:H43" si="13">D6+D7+D8+D17+D26+D32+D37+D42</f>
        <v>649231458</v>
      </c>
      <c r="E43" s="11">
        <f t="shared" si="13"/>
        <v>172054094</v>
      </c>
      <c r="F43" s="11">
        <f t="shared" si="13"/>
        <v>189407814</v>
      </c>
      <c r="G43" s="11">
        <f t="shared" si="13"/>
        <v>54969820</v>
      </c>
      <c r="H43" s="11">
        <f t="shared" si="13"/>
        <v>140907093</v>
      </c>
    </row>
    <row r="44" spans="1:8" ht="25.5" x14ac:dyDescent="0.2">
      <c r="A44" s="5">
        <v>39</v>
      </c>
      <c r="B44" s="32" t="s">
        <v>42</v>
      </c>
      <c r="C44" s="58">
        <f t="shared" si="0"/>
        <v>11433848</v>
      </c>
      <c r="D44" s="39">
        <v>11433848</v>
      </c>
      <c r="E44" s="6"/>
      <c r="F44" s="6"/>
      <c r="G44" s="6"/>
      <c r="H44" s="6"/>
    </row>
    <row r="45" spans="1:8" ht="25.5" x14ac:dyDescent="0.2">
      <c r="A45" s="5">
        <v>40</v>
      </c>
      <c r="B45" s="32" t="s">
        <v>43</v>
      </c>
      <c r="C45" s="58">
        <f t="shared" si="0"/>
        <v>475776396</v>
      </c>
      <c r="D45" s="39">
        <f>'1'!C69</f>
        <v>475776396</v>
      </c>
      <c r="E45" s="6"/>
      <c r="F45" s="6"/>
      <c r="G45" s="6"/>
      <c r="H45" s="6"/>
    </row>
    <row r="46" spans="1:8" x14ac:dyDescent="0.2">
      <c r="A46" s="5">
        <v>41</v>
      </c>
      <c r="B46" s="32" t="s">
        <v>44</v>
      </c>
      <c r="C46" s="58">
        <f t="shared" si="0"/>
        <v>487210244</v>
      </c>
      <c r="D46" s="45">
        <f t="shared" ref="D46:H46" si="14">SUM(D44:D45)</f>
        <v>487210244</v>
      </c>
      <c r="E46" s="8">
        <f t="shared" si="14"/>
        <v>0</v>
      </c>
      <c r="F46" s="8">
        <f t="shared" si="14"/>
        <v>0</v>
      </c>
      <c r="G46" s="8">
        <f t="shared" si="14"/>
        <v>0</v>
      </c>
      <c r="H46" s="8">
        <f t="shared" si="14"/>
        <v>0</v>
      </c>
    </row>
    <row r="47" spans="1:8" ht="13.5" thickBot="1" x14ac:dyDescent="0.25">
      <c r="A47" s="5">
        <v>42</v>
      </c>
      <c r="B47" s="37" t="s">
        <v>45</v>
      </c>
      <c r="C47" s="58">
        <f t="shared" si="0"/>
        <v>487210244</v>
      </c>
      <c r="D47" s="56">
        <f t="shared" ref="D47:H47" si="15">D46</f>
        <v>487210244</v>
      </c>
      <c r="E47" s="12">
        <f t="shared" si="15"/>
        <v>0</v>
      </c>
      <c r="F47" s="12">
        <f t="shared" si="15"/>
        <v>0</v>
      </c>
      <c r="G47" s="12">
        <f t="shared" si="15"/>
        <v>0</v>
      </c>
      <c r="H47" s="12">
        <f t="shared" si="15"/>
        <v>0</v>
      </c>
    </row>
    <row r="48" spans="1:8" ht="14.25" thickTop="1" thickBot="1" x14ac:dyDescent="0.25">
      <c r="A48" s="5">
        <v>43</v>
      </c>
      <c r="B48" s="52" t="s">
        <v>46</v>
      </c>
      <c r="C48" s="59">
        <f t="shared" si="0"/>
        <v>1693780523</v>
      </c>
      <c r="D48" s="23">
        <f t="shared" ref="D48:H48" si="16">D43+D47</f>
        <v>1136441702</v>
      </c>
      <c r="E48" s="13">
        <f t="shared" si="16"/>
        <v>172054094</v>
      </c>
      <c r="F48" s="13">
        <f t="shared" si="16"/>
        <v>189407814</v>
      </c>
      <c r="G48" s="13">
        <f t="shared" si="16"/>
        <v>54969820</v>
      </c>
      <c r="H48" s="13">
        <f t="shared" si="16"/>
        <v>140907093</v>
      </c>
    </row>
    <row r="49" ht="13.5" thickTop="1" x14ac:dyDescent="0.2"/>
  </sheetData>
  <pageMargins left="0.35433070866141736" right="0.35433070866141736" top="0.19685039370078741" bottom="0.19685039370078741" header="0.51181102362204722" footer="0.51181102362204722"/>
  <pageSetup scale="75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B1" sqref="B1:C2"/>
    </sheetView>
  </sheetViews>
  <sheetFormatPr defaultRowHeight="15" x14ac:dyDescent="0.25"/>
  <cols>
    <col min="1" max="1" width="5.7109375" style="67" customWidth="1"/>
    <col min="2" max="2" width="57" style="67" customWidth="1"/>
    <col min="3" max="3" width="35.7109375" style="67" customWidth="1"/>
    <col min="4" max="252" width="9.140625" style="67"/>
    <col min="253" max="253" width="5.7109375" style="67" customWidth="1"/>
    <col min="254" max="254" width="57" style="67" customWidth="1"/>
    <col min="255" max="255" width="12.140625" style="67" customWidth="1"/>
    <col min="256" max="256" width="13.5703125" style="67" customWidth="1"/>
    <col min="257" max="257" width="10.28515625" style="67" customWidth="1"/>
    <col min="258" max="258" width="12.7109375" style="67" customWidth="1"/>
    <col min="259" max="259" width="14.85546875" style="67" customWidth="1"/>
    <col min="260" max="508" width="9.140625" style="67"/>
    <col min="509" max="509" width="5.7109375" style="67" customWidth="1"/>
    <col min="510" max="510" width="57" style="67" customWidth="1"/>
    <col min="511" max="511" width="12.140625" style="67" customWidth="1"/>
    <col min="512" max="512" width="13.5703125" style="67" customWidth="1"/>
    <col min="513" max="513" width="10.28515625" style="67" customWidth="1"/>
    <col min="514" max="514" width="12.7109375" style="67" customWidth="1"/>
    <col min="515" max="515" width="14.85546875" style="67" customWidth="1"/>
    <col min="516" max="764" width="9.140625" style="67"/>
    <col min="765" max="765" width="5.7109375" style="67" customWidth="1"/>
    <col min="766" max="766" width="57" style="67" customWidth="1"/>
    <col min="767" max="767" width="12.140625" style="67" customWidth="1"/>
    <col min="768" max="768" width="13.5703125" style="67" customWidth="1"/>
    <col min="769" max="769" width="10.28515625" style="67" customWidth="1"/>
    <col min="770" max="770" width="12.7109375" style="67" customWidth="1"/>
    <col min="771" max="771" width="14.85546875" style="67" customWidth="1"/>
    <col min="772" max="1020" width="9.140625" style="67"/>
    <col min="1021" max="1021" width="5.7109375" style="67" customWidth="1"/>
    <col min="1022" max="1022" width="57" style="67" customWidth="1"/>
    <col min="1023" max="1023" width="12.140625" style="67" customWidth="1"/>
    <col min="1024" max="1024" width="13.5703125" style="67" customWidth="1"/>
    <col min="1025" max="1025" width="10.28515625" style="67" customWidth="1"/>
    <col min="1026" max="1026" width="12.7109375" style="67" customWidth="1"/>
    <col min="1027" max="1027" width="14.85546875" style="67" customWidth="1"/>
    <col min="1028" max="1276" width="9.140625" style="67"/>
    <col min="1277" max="1277" width="5.7109375" style="67" customWidth="1"/>
    <col min="1278" max="1278" width="57" style="67" customWidth="1"/>
    <col min="1279" max="1279" width="12.140625" style="67" customWidth="1"/>
    <col min="1280" max="1280" width="13.5703125" style="67" customWidth="1"/>
    <col min="1281" max="1281" width="10.28515625" style="67" customWidth="1"/>
    <col min="1282" max="1282" width="12.7109375" style="67" customWidth="1"/>
    <col min="1283" max="1283" width="14.85546875" style="67" customWidth="1"/>
    <col min="1284" max="1532" width="9.140625" style="67"/>
    <col min="1533" max="1533" width="5.7109375" style="67" customWidth="1"/>
    <col min="1534" max="1534" width="57" style="67" customWidth="1"/>
    <col min="1535" max="1535" width="12.140625" style="67" customWidth="1"/>
    <col min="1536" max="1536" width="13.5703125" style="67" customWidth="1"/>
    <col min="1537" max="1537" width="10.28515625" style="67" customWidth="1"/>
    <col min="1538" max="1538" width="12.7109375" style="67" customWidth="1"/>
    <col min="1539" max="1539" width="14.85546875" style="67" customWidth="1"/>
    <col min="1540" max="1788" width="9.140625" style="67"/>
    <col min="1789" max="1789" width="5.7109375" style="67" customWidth="1"/>
    <col min="1790" max="1790" width="57" style="67" customWidth="1"/>
    <col min="1791" max="1791" width="12.140625" style="67" customWidth="1"/>
    <col min="1792" max="1792" width="13.5703125" style="67" customWidth="1"/>
    <col min="1793" max="1793" width="10.28515625" style="67" customWidth="1"/>
    <col min="1794" max="1794" width="12.7109375" style="67" customWidth="1"/>
    <col min="1795" max="1795" width="14.85546875" style="67" customWidth="1"/>
    <col min="1796" max="2044" width="9.140625" style="67"/>
    <col min="2045" max="2045" width="5.7109375" style="67" customWidth="1"/>
    <col min="2046" max="2046" width="57" style="67" customWidth="1"/>
    <col min="2047" max="2047" width="12.140625" style="67" customWidth="1"/>
    <col min="2048" max="2048" width="13.5703125" style="67" customWidth="1"/>
    <col min="2049" max="2049" width="10.28515625" style="67" customWidth="1"/>
    <col min="2050" max="2050" width="12.7109375" style="67" customWidth="1"/>
    <col min="2051" max="2051" width="14.85546875" style="67" customWidth="1"/>
    <col min="2052" max="2300" width="9.140625" style="67"/>
    <col min="2301" max="2301" width="5.7109375" style="67" customWidth="1"/>
    <col min="2302" max="2302" width="57" style="67" customWidth="1"/>
    <col min="2303" max="2303" width="12.140625" style="67" customWidth="1"/>
    <col min="2304" max="2304" width="13.5703125" style="67" customWidth="1"/>
    <col min="2305" max="2305" width="10.28515625" style="67" customWidth="1"/>
    <col min="2306" max="2306" width="12.7109375" style="67" customWidth="1"/>
    <col min="2307" max="2307" width="14.85546875" style="67" customWidth="1"/>
    <col min="2308" max="2556" width="9.140625" style="67"/>
    <col min="2557" max="2557" width="5.7109375" style="67" customWidth="1"/>
    <col min="2558" max="2558" width="57" style="67" customWidth="1"/>
    <col min="2559" max="2559" width="12.140625" style="67" customWidth="1"/>
    <col min="2560" max="2560" width="13.5703125" style="67" customWidth="1"/>
    <col min="2561" max="2561" width="10.28515625" style="67" customWidth="1"/>
    <col min="2562" max="2562" width="12.7109375" style="67" customWidth="1"/>
    <col min="2563" max="2563" width="14.85546875" style="67" customWidth="1"/>
    <col min="2564" max="2812" width="9.140625" style="67"/>
    <col min="2813" max="2813" width="5.7109375" style="67" customWidth="1"/>
    <col min="2814" max="2814" width="57" style="67" customWidth="1"/>
    <col min="2815" max="2815" width="12.140625" style="67" customWidth="1"/>
    <col min="2816" max="2816" width="13.5703125" style="67" customWidth="1"/>
    <col min="2817" max="2817" width="10.28515625" style="67" customWidth="1"/>
    <col min="2818" max="2818" width="12.7109375" style="67" customWidth="1"/>
    <col min="2819" max="2819" width="14.85546875" style="67" customWidth="1"/>
    <col min="2820" max="3068" width="9.140625" style="67"/>
    <col min="3069" max="3069" width="5.7109375" style="67" customWidth="1"/>
    <col min="3070" max="3070" width="57" style="67" customWidth="1"/>
    <col min="3071" max="3071" width="12.140625" style="67" customWidth="1"/>
    <col min="3072" max="3072" width="13.5703125" style="67" customWidth="1"/>
    <col min="3073" max="3073" width="10.28515625" style="67" customWidth="1"/>
    <col min="3074" max="3074" width="12.7109375" style="67" customWidth="1"/>
    <col min="3075" max="3075" width="14.85546875" style="67" customWidth="1"/>
    <col min="3076" max="3324" width="9.140625" style="67"/>
    <col min="3325" max="3325" width="5.7109375" style="67" customWidth="1"/>
    <col min="3326" max="3326" width="57" style="67" customWidth="1"/>
    <col min="3327" max="3327" width="12.140625" style="67" customWidth="1"/>
    <col min="3328" max="3328" width="13.5703125" style="67" customWidth="1"/>
    <col min="3329" max="3329" width="10.28515625" style="67" customWidth="1"/>
    <col min="3330" max="3330" width="12.7109375" style="67" customWidth="1"/>
    <col min="3331" max="3331" width="14.85546875" style="67" customWidth="1"/>
    <col min="3332" max="3580" width="9.140625" style="67"/>
    <col min="3581" max="3581" width="5.7109375" style="67" customWidth="1"/>
    <col min="3582" max="3582" width="57" style="67" customWidth="1"/>
    <col min="3583" max="3583" width="12.140625" style="67" customWidth="1"/>
    <col min="3584" max="3584" width="13.5703125" style="67" customWidth="1"/>
    <col min="3585" max="3585" width="10.28515625" style="67" customWidth="1"/>
    <col min="3586" max="3586" width="12.7109375" style="67" customWidth="1"/>
    <col min="3587" max="3587" width="14.85546875" style="67" customWidth="1"/>
    <col min="3588" max="3836" width="9.140625" style="67"/>
    <col min="3837" max="3837" width="5.7109375" style="67" customWidth="1"/>
    <col min="3838" max="3838" width="57" style="67" customWidth="1"/>
    <col min="3839" max="3839" width="12.140625" style="67" customWidth="1"/>
    <col min="3840" max="3840" width="13.5703125" style="67" customWidth="1"/>
    <col min="3841" max="3841" width="10.28515625" style="67" customWidth="1"/>
    <col min="3842" max="3842" width="12.7109375" style="67" customWidth="1"/>
    <col min="3843" max="3843" width="14.85546875" style="67" customWidth="1"/>
    <col min="3844" max="4092" width="9.140625" style="67"/>
    <col min="4093" max="4093" width="5.7109375" style="67" customWidth="1"/>
    <col min="4094" max="4094" width="57" style="67" customWidth="1"/>
    <col min="4095" max="4095" width="12.140625" style="67" customWidth="1"/>
    <col min="4096" max="4096" width="13.5703125" style="67" customWidth="1"/>
    <col min="4097" max="4097" width="10.28515625" style="67" customWidth="1"/>
    <col min="4098" max="4098" width="12.7109375" style="67" customWidth="1"/>
    <col min="4099" max="4099" width="14.85546875" style="67" customWidth="1"/>
    <col min="4100" max="4348" width="9.140625" style="67"/>
    <col min="4349" max="4349" width="5.7109375" style="67" customWidth="1"/>
    <col min="4350" max="4350" width="57" style="67" customWidth="1"/>
    <col min="4351" max="4351" width="12.140625" style="67" customWidth="1"/>
    <col min="4352" max="4352" width="13.5703125" style="67" customWidth="1"/>
    <col min="4353" max="4353" width="10.28515625" style="67" customWidth="1"/>
    <col min="4354" max="4354" width="12.7109375" style="67" customWidth="1"/>
    <col min="4355" max="4355" width="14.85546875" style="67" customWidth="1"/>
    <col min="4356" max="4604" width="9.140625" style="67"/>
    <col min="4605" max="4605" width="5.7109375" style="67" customWidth="1"/>
    <col min="4606" max="4606" width="57" style="67" customWidth="1"/>
    <col min="4607" max="4607" width="12.140625" style="67" customWidth="1"/>
    <col min="4608" max="4608" width="13.5703125" style="67" customWidth="1"/>
    <col min="4609" max="4609" width="10.28515625" style="67" customWidth="1"/>
    <col min="4610" max="4610" width="12.7109375" style="67" customWidth="1"/>
    <col min="4611" max="4611" width="14.85546875" style="67" customWidth="1"/>
    <col min="4612" max="4860" width="9.140625" style="67"/>
    <col min="4861" max="4861" width="5.7109375" style="67" customWidth="1"/>
    <col min="4862" max="4862" width="57" style="67" customWidth="1"/>
    <col min="4863" max="4863" width="12.140625" style="67" customWidth="1"/>
    <col min="4864" max="4864" width="13.5703125" style="67" customWidth="1"/>
    <col min="4865" max="4865" width="10.28515625" style="67" customWidth="1"/>
    <col min="4866" max="4866" width="12.7109375" style="67" customWidth="1"/>
    <col min="4867" max="4867" width="14.85546875" style="67" customWidth="1"/>
    <col min="4868" max="5116" width="9.140625" style="67"/>
    <col min="5117" max="5117" width="5.7109375" style="67" customWidth="1"/>
    <col min="5118" max="5118" width="57" style="67" customWidth="1"/>
    <col min="5119" max="5119" width="12.140625" style="67" customWidth="1"/>
    <col min="5120" max="5120" width="13.5703125" style="67" customWidth="1"/>
    <col min="5121" max="5121" width="10.28515625" style="67" customWidth="1"/>
    <col min="5122" max="5122" width="12.7109375" style="67" customWidth="1"/>
    <col min="5123" max="5123" width="14.85546875" style="67" customWidth="1"/>
    <col min="5124" max="5372" width="9.140625" style="67"/>
    <col min="5373" max="5373" width="5.7109375" style="67" customWidth="1"/>
    <col min="5374" max="5374" width="57" style="67" customWidth="1"/>
    <col min="5375" max="5375" width="12.140625" style="67" customWidth="1"/>
    <col min="5376" max="5376" width="13.5703125" style="67" customWidth="1"/>
    <col min="5377" max="5377" width="10.28515625" style="67" customWidth="1"/>
    <col min="5378" max="5378" width="12.7109375" style="67" customWidth="1"/>
    <col min="5379" max="5379" width="14.85546875" style="67" customWidth="1"/>
    <col min="5380" max="5628" width="9.140625" style="67"/>
    <col min="5629" max="5629" width="5.7109375" style="67" customWidth="1"/>
    <col min="5630" max="5630" width="57" style="67" customWidth="1"/>
    <col min="5631" max="5631" width="12.140625" style="67" customWidth="1"/>
    <col min="5632" max="5632" width="13.5703125" style="67" customWidth="1"/>
    <col min="5633" max="5633" width="10.28515625" style="67" customWidth="1"/>
    <col min="5634" max="5634" width="12.7109375" style="67" customWidth="1"/>
    <col min="5635" max="5635" width="14.85546875" style="67" customWidth="1"/>
    <col min="5636" max="5884" width="9.140625" style="67"/>
    <col min="5885" max="5885" width="5.7109375" style="67" customWidth="1"/>
    <col min="5886" max="5886" width="57" style="67" customWidth="1"/>
    <col min="5887" max="5887" width="12.140625" style="67" customWidth="1"/>
    <col min="5888" max="5888" width="13.5703125" style="67" customWidth="1"/>
    <col min="5889" max="5889" width="10.28515625" style="67" customWidth="1"/>
    <col min="5890" max="5890" width="12.7109375" style="67" customWidth="1"/>
    <col min="5891" max="5891" width="14.85546875" style="67" customWidth="1"/>
    <col min="5892" max="6140" width="9.140625" style="67"/>
    <col min="6141" max="6141" width="5.7109375" style="67" customWidth="1"/>
    <col min="6142" max="6142" width="57" style="67" customWidth="1"/>
    <col min="6143" max="6143" width="12.140625" style="67" customWidth="1"/>
    <col min="6144" max="6144" width="13.5703125" style="67" customWidth="1"/>
    <col min="6145" max="6145" width="10.28515625" style="67" customWidth="1"/>
    <col min="6146" max="6146" width="12.7109375" style="67" customWidth="1"/>
    <col min="6147" max="6147" width="14.85546875" style="67" customWidth="1"/>
    <col min="6148" max="6396" width="9.140625" style="67"/>
    <col min="6397" max="6397" width="5.7109375" style="67" customWidth="1"/>
    <col min="6398" max="6398" width="57" style="67" customWidth="1"/>
    <col min="6399" max="6399" width="12.140625" style="67" customWidth="1"/>
    <col min="6400" max="6400" width="13.5703125" style="67" customWidth="1"/>
    <col min="6401" max="6401" width="10.28515625" style="67" customWidth="1"/>
    <col min="6402" max="6402" width="12.7109375" style="67" customWidth="1"/>
    <col min="6403" max="6403" width="14.85546875" style="67" customWidth="1"/>
    <col min="6404" max="6652" width="9.140625" style="67"/>
    <col min="6653" max="6653" width="5.7109375" style="67" customWidth="1"/>
    <col min="6654" max="6654" width="57" style="67" customWidth="1"/>
    <col min="6655" max="6655" width="12.140625" style="67" customWidth="1"/>
    <col min="6656" max="6656" width="13.5703125" style="67" customWidth="1"/>
    <col min="6657" max="6657" width="10.28515625" style="67" customWidth="1"/>
    <col min="6658" max="6658" width="12.7109375" style="67" customWidth="1"/>
    <col min="6659" max="6659" width="14.85546875" style="67" customWidth="1"/>
    <col min="6660" max="6908" width="9.140625" style="67"/>
    <col min="6909" max="6909" width="5.7109375" style="67" customWidth="1"/>
    <col min="6910" max="6910" width="57" style="67" customWidth="1"/>
    <col min="6911" max="6911" width="12.140625" style="67" customWidth="1"/>
    <col min="6912" max="6912" width="13.5703125" style="67" customWidth="1"/>
    <col min="6913" max="6913" width="10.28515625" style="67" customWidth="1"/>
    <col min="6914" max="6914" width="12.7109375" style="67" customWidth="1"/>
    <col min="6915" max="6915" width="14.85546875" style="67" customWidth="1"/>
    <col min="6916" max="7164" width="9.140625" style="67"/>
    <col min="7165" max="7165" width="5.7109375" style="67" customWidth="1"/>
    <col min="7166" max="7166" width="57" style="67" customWidth="1"/>
    <col min="7167" max="7167" width="12.140625" style="67" customWidth="1"/>
    <col min="7168" max="7168" width="13.5703125" style="67" customWidth="1"/>
    <col min="7169" max="7169" width="10.28515625" style="67" customWidth="1"/>
    <col min="7170" max="7170" width="12.7109375" style="67" customWidth="1"/>
    <col min="7171" max="7171" width="14.85546875" style="67" customWidth="1"/>
    <col min="7172" max="7420" width="9.140625" style="67"/>
    <col min="7421" max="7421" width="5.7109375" style="67" customWidth="1"/>
    <col min="7422" max="7422" width="57" style="67" customWidth="1"/>
    <col min="7423" max="7423" width="12.140625" style="67" customWidth="1"/>
    <col min="7424" max="7424" width="13.5703125" style="67" customWidth="1"/>
    <col min="7425" max="7425" width="10.28515625" style="67" customWidth="1"/>
    <col min="7426" max="7426" width="12.7109375" style="67" customWidth="1"/>
    <col min="7427" max="7427" width="14.85546875" style="67" customWidth="1"/>
    <col min="7428" max="7676" width="9.140625" style="67"/>
    <col min="7677" max="7677" width="5.7109375" style="67" customWidth="1"/>
    <col min="7678" max="7678" width="57" style="67" customWidth="1"/>
    <col min="7679" max="7679" width="12.140625" style="67" customWidth="1"/>
    <col min="7680" max="7680" width="13.5703125" style="67" customWidth="1"/>
    <col min="7681" max="7681" width="10.28515625" style="67" customWidth="1"/>
    <col min="7682" max="7682" width="12.7109375" style="67" customWidth="1"/>
    <col min="7683" max="7683" width="14.85546875" style="67" customWidth="1"/>
    <col min="7684" max="7932" width="9.140625" style="67"/>
    <col min="7933" max="7933" width="5.7109375" style="67" customWidth="1"/>
    <col min="7934" max="7934" width="57" style="67" customWidth="1"/>
    <col min="7935" max="7935" width="12.140625" style="67" customWidth="1"/>
    <col min="7936" max="7936" width="13.5703125" style="67" customWidth="1"/>
    <col min="7937" max="7937" width="10.28515625" style="67" customWidth="1"/>
    <col min="7938" max="7938" width="12.7109375" style="67" customWidth="1"/>
    <col min="7939" max="7939" width="14.85546875" style="67" customWidth="1"/>
    <col min="7940" max="8188" width="9.140625" style="67"/>
    <col min="8189" max="8189" width="5.7109375" style="67" customWidth="1"/>
    <col min="8190" max="8190" width="57" style="67" customWidth="1"/>
    <col min="8191" max="8191" width="12.140625" style="67" customWidth="1"/>
    <col min="8192" max="8192" width="13.5703125" style="67" customWidth="1"/>
    <col min="8193" max="8193" width="10.28515625" style="67" customWidth="1"/>
    <col min="8194" max="8194" width="12.7109375" style="67" customWidth="1"/>
    <col min="8195" max="8195" width="14.85546875" style="67" customWidth="1"/>
    <col min="8196" max="8444" width="9.140625" style="67"/>
    <col min="8445" max="8445" width="5.7109375" style="67" customWidth="1"/>
    <col min="8446" max="8446" width="57" style="67" customWidth="1"/>
    <col min="8447" max="8447" width="12.140625" style="67" customWidth="1"/>
    <col min="8448" max="8448" width="13.5703125" style="67" customWidth="1"/>
    <col min="8449" max="8449" width="10.28515625" style="67" customWidth="1"/>
    <col min="8450" max="8450" width="12.7109375" style="67" customWidth="1"/>
    <col min="8451" max="8451" width="14.85546875" style="67" customWidth="1"/>
    <col min="8452" max="8700" width="9.140625" style="67"/>
    <col min="8701" max="8701" width="5.7109375" style="67" customWidth="1"/>
    <col min="8702" max="8702" width="57" style="67" customWidth="1"/>
    <col min="8703" max="8703" width="12.140625" style="67" customWidth="1"/>
    <col min="8704" max="8704" width="13.5703125" style="67" customWidth="1"/>
    <col min="8705" max="8705" width="10.28515625" style="67" customWidth="1"/>
    <col min="8706" max="8706" width="12.7109375" style="67" customWidth="1"/>
    <col min="8707" max="8707" width="14.85546875" style="67" customWidth="1"/>
    <col min="8708" max="8956" width="9.140625" style="67"/>
    <col min="8957" max="8957" width="5.7109375" style="67" customWidth="1"/>
    <col min="8958" max="8958" width="57" style="67" customWidth="1"/>
    <col min="8959" max="8959" width="12.140625" style="67" customWidth="1"/>
    <col min="8960" max="8960" width="13.5703125" style="67" customWidth="1"/>
    <col min="8961" max="8961" width="10.28515625" style="67" customWidth="1"/>
    <col min="8962" max="8962" width="12.7109375" style="67" customWidth="1"/>
    <col min="8963" max="8963" width="14.85546875" style="67" customWidth="1"/>
    <col min="8964" max="9212" width="9.140625" style="67"/>
    <col min="9213" max="9213" width="5.7109375" style="67" customWidth="1"/>
    <col min="9214" max="9214" width="57" style="67" customWidth="1"/>
    <col min="9215" max="9215" width="12.140625" style="67" customWidth="1"/>
    <col min="9216" max="9216" width="13.5703125" style="67" customWidth="1"/>
    <col min="9217" max="9217" width="10.28515625" style="67" customWidth="1"/>
    <col min="9218" max="9218" width="12.7109375" style="67" customWidth="1"/>
    <col min="9219" max="9219" width="14.85546875" style="67" customWidth="1"/>
    <col min="9220" max="9468" width="9.140625" style="67"/>
    <col min="9469" max="9469" width="5.7109375" style="67" customWidth="1"/>
    <col min="9470" max="9470" width="57" style="67" customWidth="1"/>
    <col min="9471" max="9471" width="12.140625" style="67" customWidth="1"/>
    <col min="9472" max="9472" width="13.5703125" style="67" customWidth="1"/>
    <col min="9473" max="9473" width="10.28515625" style="67" customWidth="1"/>
    <col min="9474" max="9474" width="12.7109375" style="67" customWidth="1"/>
    <col min="9475" max="9475" width="14.85546875" style="67" customWidth="1"/>
    <col min="9476" max="9724" width="9.140625" style="67"/>
    <col min="9725" max="9725" width="5.7109375" style="67" customWidth="1"/>
    <col min="9726" max="9726" width="57" style="67" customWidth="1"/>
    <col min="9727" max="9727" width="12.140625" style="67" customWidth="1"/>
    <col min="9728" max="9728" width="13.5703125" style="67" customWidth="1"/>
    <col min="9729" max="9729" width="10.28515625" style="67" customWidth="1"/>
    <col min="9730" max="9730" width="12.7109375" style="67" customWidth="1"/>
    <col min="9731" max="9731" width="14.85546875" style="67" customWidth="1"/>
    <col min="9732" max="9980" width="9.140625" style="67"/>
    <col min="9981" max="9981" width="5.7109375" style="67" customWidth="1"/>
    <col min="9982" max="9982" width="57" style="67" customWidth="1"/>
    <col min="9983" max="9983" width="12.140625" style="67" customWidth="1"/>
    <col min="9984" max="9984" width="13.5703125" style="67" customWidth="1"/>
    <col min="9985" max="9985" width="10.28515625" style="67" customWidth="1"/>
    <col min="9986" max="9986" width="12.7109375" style="67" customWidth="1"/>
    <col min="9987" max="9987" width="14.85546875" style="67" customWidth="1"/>
    <col min="9988" max="10236" width="9.140625" style="67"/>
    <col min="10237" max="10237" width="5.7109375" style="67" customWidth="1"/>
    <col min="10238" max="10238" width="57" style="67" customWidth="1"/>
    <col min="10239" max="10239" width="12.140625" style="67" customWidth="1"/>
    <col min="10240" max="10240" width="13.5703125" style="67" customWidth="1"/>
    <col min="10241" max="10241" width="10.28515625" style="67" customWidth="1"/>
    <col min="10242" max="10242" width="12.7109375" style="67" customWidth="1"/>
    <col min="10243" max="10243" width="14.85546875" style="67" customWidth="1"/>
    <col min="10244" max="10492" width="9.140625" style="67"/>
    <col min="10493" max="10493" width="5.7109375" style="67" customWidth="1"/>
    <col min="10494" max="10494" width="57" style="67" customWidth="1"/>
    <col min="10495" max="10495" width="12.140625" style="67" customWidth="1"/>
    <col min="10496" max="10496" width="13.5703125" style="67" customWidth="1"/>
    <col min="10497" max="10497" width="10.28515625" style="67" customWidth="1"/>
    <col min="10498" max="10498" width="12.7109375" style="67" customWidth="1"/>
    <col min="10499" max="10499" width="14.85546875" style="67" customWidth="1"/>
    <col min="10500" max="10748" width="9.140625" style="67"/>
    <col min="10749" max="10749" width="5.7109375" style="67" customWidth="1"/>
    <col min="10750" max="10750" width="57" style="67" customWidth="1"/>
    <col min="10751" max="10751" width="12.140625" style="67" customWidth="1"/>
    <col min="10752" max="10752" width="13.5703125" style="67" customWidth="1"/>
    <col min="10753" max="10753" width="10.28515625" style="67" customWidth="1"/>
    <col min="10754" max="10754" width="12.7109375" style="67" customWidth="1"/>
    <col min="10755" max="10755" width="14.85546875" style="67" customWidth="1"/>
    <col min="10756" max="11004" width="9.140625" style="67"/>
    <col min="11005" max="11005" width="5.7109375" style="67" customWidth="1"/>
    <col min="11006" max="11006" width="57" style="67" customWidth="1"/>
    <col min="11007" max="11007" width="12.140625" style="67" customWidth="1"/>
    <col min="11008" max="11008" width="13.5703125" style="67" customWidth="1"/>
    <col min="11009" max="11009" width="10.28515625" style="67" customWidth="1"/>
    <col min="11010" max="11010" width="12.7109375" style="67" customWidth="1"/>
    <col min="11011" max="11011" width="14.85546875" style="67" customWidth="1"/>
    <col min="11012" max="11260" width="9.140625" style="67"/>
    <col min="11261" max="11261" width="5.7109375" style="67" customWidth="1"/>
    <col min="11262" max="11262" width="57" style="67" customWidth="1"/>
    <col min="11263" max="11263" width="12.140625" style="67" customWidth="1"/>
    <col min="11264" max="11264" width="13.5703125" style="67" customWidth="1"/>
    <col min="11265" max="11265" width="10.28515625" style="67" customWidth="1"/>
    <col min="11266" max="11266" width="12.7109375" style="67" customWidth="1"/>
    <col min="11267" max="11267" width="14.85546875" style="67" customWidth="1"/>
    <col min="11268" max="11516" width="9.140625" style="67"/>
    <col min="11517" max="11517" width="5.7109375" style="67" customWidth="1"/>
    <col min="11518" max="11518" width="57" style="67" customWidth="1"/>
    <col min="11519" max="11519" width="12.140625" style="67" customWidth="1"/>
    <col min="11520" max="11520" width="13.5703125" style="67" customWidth="1"/>
    <col min="11521" max="11521" width="10.28515625" style="67" customWidth="1"/>
    <col min="11522" max="11522" width="12.7109375" style="67" customWidth="1"/>
    <col min="11523" max="11523" width="14.85546875" style="67" customWidth="1"/>
    <col min="11524" max="11772" width="9.140625" style="67"/>
    <col min="11773" max="11773" width="5.7109375" style="67" customWidth="1"/>
    <col min="11774" max="11774" width="57" style="67" customWidth="1"/>
    <col min="11775" max="11775" width="12.140625" style="67" customWidth="1"/>
    <col min="11776" max="11776" width="13.5703125" style="67" customWidth="1"/>
    <col min="11777" max="11777" width="10.28515625" style="67" customWidth="1"/>
    <col min="11778" max="11778" width="12.7109375" style="67" customWidth="1"/>
    <col min="11779" max="11779" width="14.85546875" style="67" customWidth="1"/>
    <col min="11780" max="12028" width="9.140625" style="67"/>
    <col min="12029" max="12029" width="5.7109375" style="67" customWidth="1"/>
    <col min="12030" max="12030" width="57" style="67" customWidth="1"/>
    <col min="12031" max="12031" width="12.140625" style="67" customWidth="1"/>
    <col min="12032" max="12032" width="13.5703125" style="67" customWidth="1"/>
    <col min="12033" max="12033" width="10.28515625" style="67" customWidth="1"/>
    <col min="12034" max="12034" width="12.7109375" style="67" customWidth="1"/>
    <col min="12035" max="12035" width="14.85546875" style="67" customWidth="1"/>
    <col min="12036" max="12284" width="9.140625" style="67"/>
    <col min="12285" max="12285" width="5.7109375" style="67" customWidth="1"/>
    <col min="12286" max="12286" width="57" style="67" customWidth="1"/>
    <col min="12287" max="12287" width="12.140625" style="67" customWidth="1"/>
    <col min="12288" max="12288" width="13.5703125" style="67" customWidth="1"/>
    <col min="12289" max="12289" width="10.28515625" style="67" customWidth="1"/>
    <col min="12290" max="12290" width="12.7109375" style="67" customWidth="1"/>
    <col min="12291" max="12291" width="14.85546875" style="67" customWidth="1"/>
    <col min="12292" max="12540" width="9.140625" style="67"/>
    <col min="12541" max="12541" width="5.7109375" style="67" customWidth="1"/>
    <col min="12542" max="12542" width="57" style="67" customWidth="1"/>
    <col min="12543" max="12543" width="12.140625" style="67" customWidth="1"/>
    <col min="12544" max="12544" width="13.5703125" style="67" customWidth="1"/>
    <col min="12545" max="12545" width="10.28515625" style="67" customWidth="1"/>
    <col min="12546" max="12546" width="12.7109375" style="67" customWidth="1"/>
    <col min="12547" max="12547" width="14.85546875" style="67" customWidth="1"/>
    <col min="12548" max="12796" width="9.140625" style="67"/>
    <col min="12797" max="12797" width="5.7109375" style="67" customWidth="1"/>
    <col min="12798" max="12798" width="57" style="67" customWidth="1"/>
    <col min="12799" max="12799" width="12.140625" style="67" customWidth="1"/>
    <col min="12800" max="12800" width="13.5703125" style="67" customWidth="1"/>
    <col min="12801" max="12801" width="10.28515625" style="67" customWidth="1"/>
    <col min="12802" max="12802" width="12.7109375" style="67" customWidth="1"/>
    <col min="12803" max="12803" width="14.85546875" style="67" customWidth="1"/>
    <col min="12804" max="13052" width="9.140625" style="67"/>
    <col min="13053" max="13053" width="5.7109375" style="67" customWidth="1"/>
    <col min="13054" max="13054" width="57" style="67" customWidth="1"/>
    <col min="13055" max="13055" width="12.140625" style="67" customWidth="1"/>
    <col min="13056" max="13056" width="13.5703125" style="67" customWidth="1"/>
    <col min="13057" max="13057" width="10.28515625" style="67" customWidth="1"/>
    <col min="13058" max="13058" width="12.7109375" style="67" customWidth="1"/>
    <col min="13059" max="13059" width="14.85546875" style="67" customWidth="1"/>
    <col min="13060" max="13308" width="9.140625" style="67"/>
    <col min="13309" max="13309" width="5.7109375" style="67" customWidth="1"/>
    <col min="13310" max="13310" width="57" style="67" customWidth="1"/>
    <col min="13311" max="13311" width="12.140625" style="67" customWidth="1"/>
    <col min="13312" max="13312" width="13.5703125" style="67" customWidth="1"/>
    <col min="13313" max="13313" width="10.28515625" style="67" customWidth="1"/>
    <col min="13314" max="13314" width="12.7109375" style="67" customWidth="1"/>
    <col min="13315" max="13315" width="14.85546875" style="67" customWidth="1"/>
    <col min="13316" max="13564" width="9.140625" style="67"/>
    <col min="13565" max="13565" width="5.7109375" style="67" customWidth="1"/>
    <col min="13566" max="13566" width="57" style="67" customWidth="1"/>
    <col min="13567" max="13567" width="12.140625" style="67" customWidth="1"/>
    <col min="13568" max="13568" width="13.5703125" style="67" customWidth="1"/>
    <col min="13569" max="13569" width="10.28515625" style="67" customWidth="1"/>
    <col min="13570" max="13570" width="12.7109375" style="67" customWidth="1"/>
    <col min="13571" max="13571" width="14.85546875" style="67" customWidth="1"/>
    <col min="13572" max="13820" width="9.140625" style="67"/>
    <col min="13821" max="13821" width="5.7109375" style="67" customWidth="1"/>
    <col min="13822" max="13822" width="57" style="67" customWidth="1"/>
    <col min="13823" max="13823" width="12.140625" style="67" customWidth="1"/>
    <col min="13824" max="13824" width="13.5703125" style="67" customWidth="1"/>
    <col min="13825" max="13825" width="10.28515625" style="67" customWidth="1"/>
    <col min="13826" max="13826" width="12.7109375" style="67" customWidth="1"/>
    <col min="13827" max="13827" width="14.85546875" style="67" customWidth="1"/>
    <col min="13828" max="14076" width="9.140625" style="67"/>
    <col min="14077" max="14077" width="5.7109375" style="67" customWidth="1"/>
    <col min="14078" max="14078" width="57" style="67" customWidth="1"/>
    <col min="14079" max="14079" width="12.140625" style="67" customWidth="1"/>
    <col min="14080" max="14080" width="13.5703125" style="67" customWidth="1"/>
    <col min="14081" max="14081" width="10.28515625" style="67" customWidth="1"/>
    <col min="14082" max="14082" width="12.7109375" style="67" customWidth="1"/>
    <col min="14083" max="14083" width="14.85546875" style="67" customWidth="1"/>
    <col min="14084" max="14332" width="9.140625" style="67"/>
    <col min="14333" max="14333" width="5.7109375" style="67" customWidth="1"/>
    <col min="14334" max="14334" width="57" style="67" customWidth="1"/>
    <col min="14335" max="14335" width="12.140625" style="67" customWidth="1"/>
    <col min="14336" max="14336" width="13.5703125" style="67" customWidth="1"/>
    <col min="14337" max="14337" width="10.28515625" style="67" customWidth="1"/>
    <col min="14338" max="14338" width="12.7109375" style="67" customWidth="1"/>
    <col min="14339" max="14339" width="14.85546875" style="67" customWidth="1"/>
    <col min="14340" max="14588" width="9.140625" style="67"/>
    <col min="14589" max="14589" width="5.7109375" style="67" customWidth="1"/>
    <col min="14590" max="14590" width="57" style="67" customWidth="1"/>
    <col min="14591" max="14591" width="12.140625" style="67" customWidth="1"/>
    <col min="14592" max="14592" width="13.5703125" style="67" customWidth="1"/>
    <col min="14593" max="14593" width="10.28515625" style="67" customWidth="1"/>
    <col min="14594" max="14594" width="12.7109375" style="67" customWidth="1"/>
    <col min="14595" max="14595" width="14.85546875" style="67" customWidth="1"/>
    <col min="14596" max="14844" width="9.140625" style="67"/>
    <col min="14845" max="14845" width="5.7109375" style="67" customWidth="1"/>
    <col min="14846" max="14846" width="57" style="67" customWidth="1"/>
    <col min="14847" max="14847" width="12.140625" style="67" customWidth="1"/>
    <col min="14848" max="14848" width="13.5703125" style="67" customWidth="1"/>
    <col min="14849" max="14849" width="10.28515625" style="67" customWidth="1"/>
    <col min="14850" max="14850" width="12.7109375" style="67" customWidth="1"/>
    <col min="14851" max="14851" width="14.85546875" style="67" customWidth="1"/>
    <col min="14852" max="15100" width="9.140625" style="67"/>
    <col min="15101" max="15101" width="5.7109375" style="67" customWidth="1"/>
    <col min="15102" max="15102" width="57" style="67" customWidth="1"/>
    <col min="15103" max="15103" width="12.140625" style="67" customWidth="1"/>
    <col min="15104" max="15104" width="13.5703125" style="67" customWidth="1"/>
    <col min="15105" max="15105" width="10.28515625" style="67" customWidth="1"/>
    <col min="15106" max="15106" width="12.7109375" style="67" customWidth="1"/>
    <col min="15107" max="15107" width="14.85546875" style="67" customWidth="1"/>
    <col min="15108" max="15356" width="9.140625" style="67"/>
    <col min="15357" max="15357" width="5.7109375" style="67" customWidth="1"/>
    <col min="15358" max="15358" width="57" style="67" customWidth="1"/>
    <col min="15359" max="15359" width="12.140625" style="67" customWidth="1"/>
    <col min="15360" max="15360" width="13.5703125" style="67" customWidth="1"/>
    <col min="15361" max="15361" width="10.28515625" style="67" customWidth="1"/>
    <col min="15362" max="15362" width="12.7109375" style="67" customWidth="1"/>
    <col min="15363" max="15363" width="14.85546875" style="67" customWidth="1"/>
    <col min="15364" max="15612" width="9.140625" style="67"/>
    <col min="15613" max="15613" width="5.7109375" style="67" customWidth="1"/>
    <col min="15614" max="15614" width="57" style="67" customWidth="1"/>
    <col min="15615" max="15615" width="12.140625" style="67" customWidth="1"/>
    <col min="15616" max="15616" width="13.5703125" style="67" customWidth="1"/>
    <col min="15617" max="15617" width="10.28515625" style="67" customWidth="1"/>
    <col min="15618" max="15618" width="12.7109375" style="67" customWidth="1"/>
    <col min="15619" max="15619" width="14.85546875" style="67" customWidth="1"/>
    <col min="15620" max="15868" width="9.140625" style="67"/>
    <col min="15869" max="15869" width="5.7109375" style="67" customWidth="1"/>
    <col min="15870" max="15870" width="57" style="67" customWidth="1"/>
    <col min="15871" max="15871" width="12.140625" style="67" customWidth="1"/>
    <col min="15872" max="15872" width="13.5703125" style="67" customWidth="1"/>
    <col min="15873" max="15873" width="10.28515625" style="67" customWidth="1"/>
    <col min="15874" max="15874" width="12.7109375" style="67" customWidth="1"/>
    <col min="15875" max="15875" width="14.85546875" style="67" customWidth="1"/>
    <col min="15876" max="16124" width="9.140625" style="67"/>
    <col min="16125" max="16125" width="5.7109375" style="67" customWidth="1"/>
    <col min="16126" max="16126" width="57" style="67" customWidth="1"/>
    <col min="16127" max="16127" width="12.140625" style="67" customWidth="1"/>
    <col min="16128" max="16128" width="13.5703125" style="67" customWidth="1"/>
    <col min="16129" max="16129" width="10.28515625" style="67" customWidth="1"/>
    <col min="16130" max="16130" width="12.7109375" style="67" customWidth="1"/>
    <col min="16131" max="16131" width="14.85546875" style="67" customWidth="1"/>
    <col min="16132" max="16384" width="9.140625" style="67"/>
  </cols>
  <sheetData>
    <row r="1" spans="1:4" ht="18.75" x14ac:dyDescent="0.3">
      <c r="A1" s="269"/>
      <c r="B1" s="270" t="s">
        <v>0</v>
      </c>
      <c r="C1" s="271" t="s">
        <v>213</v>
      </c>
    </row>
    <row r="2" spans="1:4" ht="18.75" x14ac:dyDescent="0.3">
      <c r="A2" s="273"/>
      <c r="B2" s="274" t="s">
        <v>188</v>
      </c>
      <c r="C2" s="71" t="s">
        <v>187</v>
      </c>
    </row>
    <row r="3" spans="1:4" ht="15.75" x14ac:dyDescent="0.25">
      <c r="A3" s="269"/>
      <c r="B3" s="273" t="s">
        <v>121</v>
      </c>
      <c r="C3" s="271" t="s">
        <v>238</v>
      </c>
    </row>
    <row r="4" spans="1:4" ht="15.75" x14ac:dyDescent="0.25">
      <c r="A4" s="269"/>
      <c r="B4" s="269"/>
      <c r="C4" s="269"/>
    </row>
    <row r="5" spans="1:4" ht="15.75" x14ac:dyDescent="0.25">
      <c r="A5" s="276" t="s">
        <v>214</v>
      </c>
      <c r="B5" s="276"/>
      <c r="C5" s="277" t="s">
        <v>215</v>
      </c>
    </row>
    <row r="6" spans="1:4" ht="15.75" x14ac:dyDescent="0.25">
      <c r="A6" s="278">
        <v>1</v>
      </c>
      <c r="B6" s="279" t="s">
        <v>237</v>
      </c>
      <c r="C6" s="280">
        <v>194762848</v>
      </c>
      <c r="D6" s="281"/>
    </row>
    <row r="7" spans="1:4" ht="15.75" x14ac:dyDescent="0.25">
      <c r="A7" s="278">
        <v>2</v>
      </c>
      <c r="B7" s="278" t="s">
        <v>216</v>
      </c>
      <c r="C7" s="280">
        <v>49983339</v>
      </c>
      <c r="D7" s="281"/>
    </row>
    <row r="8" spans="1:4" ht="15.75" x14ac:dyDescent="0.25">
      <c r="A8" s="278">
        <v>3</v>
      </c>
      <c r="B8" s="278" t="s">
        <v>217</v>
      </c>
      <c r="C8" s="280">
        <v>416162</v>
      </c>
      <c r="D8" s="281"/>
    </row>
    <row r="9" spans="1:4" ht="15.75" x14ac:dyDescent="0.25">
      <c r="A9" s="278">
        <v>4</v>
      </c>
      <c r="B9" s="282" t="s">
        <v>218</v>
      </c>
      <c r="C9" s="283">
        <v>254000</v>
      </c>
      <c r="D9" s="281"/>
    </row>
    <row r="10" spans="1:4" ht="15.75" x14ac:dyDescent="0.25">
      <c r="A10" s="278">
        <v>5</v>
      </c>
      <c r="B10" s="278" t="s">
        <v>242</v>
      </c>
      <c r="C10" s="280">
        <v>203200</v>
      </c>
      <c r="D10" s="281"/>
    </row>
    <row r="11" spans="1:4" ht="15.75" x14ac:dyDescent="0.25">
      <c r="A11" s="278">
        <v>6</v>
      </c>
      <c r="B11" s="282" t="s">
        <v>219</v>
      </c>
      <c r="C11" s="283">
        <v>127000</v>
      </c>
      <c r="D11" s="281"/>
    </row>
    <row r="12" spans="1:4" ht="15.75" x14ac:dyDescent="0.25">
      <c r="A12" s="278">
        <v>7</v>
      </c>
      <c r="B12" s="282" t="s">
        <v>241</v>
      </c>
      <c r="C12" s="283">
        <v>774446</v>
      </c>
      <c r="D12" s="281"/>
    </row>
    <row r="13" spans="1:4" ht="15.75" x14ac:dyDescent="0.25">
      <c r="A13" s="278">
        <v>8</v>
      </c>
      <c r="B13" s="282" t="s">
        <v>239</v>
      </c>
      <c r="C13" s="283">
        <v>340000</v>
      </c>
      <c r="D13" s="281"/>
    </row>
    <row r="14" spans="1:4" ht="15.75" x14ac:dyDescent="0.25">
      <c r="A14" s="278">
        <v>9</v>
      </c>
      <c r="B14" s="282" t="s">
        <v>240</v>
      </c>
      <c r="C14" s="283">
        <v>304800</v>
      </c>
      <c r="D14" s="281"/>
    </row>
    <row r="15" spans="1:4" ht="15.75" x14ac:dyDescent="0.25">
      <c r="A15" s="278">
        <v>10</v>
      </c>
      <c r="B15" s="290" t="s">
        <v>220</v>
      </c>
      <c r="C15" s="283">
        <v>1987093</v>
      </c>
      <c r="D15" s="281"/>
    </row>
    <row r="16" spans="1:4" ht="15.75" x14ac:dyDescent="0.25">
      <c r="A16" s="278">
        <v>11</v>
      </c>
      <c r="B16" s="282" t="s">
        <v>243</v>
      </c>
      <c r="C16" s="280">
        <v>3000000</v>
      </c>
      <c r="D16" s="281"/>
    </row>
    <row r="17" spans="1:4" ht="15.75" x14ac:dyDescent="0.25">
      <c r="A17" s="278">
        <v>12</v>
      </c>
      <c r="B17" s="278" t="s">
        <v>244</v>
      </c>
      <c r="C17" s="280">
        <v>1247775</v>
      </c>
      <c r="D17" s="281"/>
    </row>
    <row r="18" spans="1:4" ht="15.75" x14ac:dyDescent="0.25">
      <c r="A18" s="278">
        <v>13</v>
      </c>
      <c r="B18" s="278" t="s">
        <v>245</v>
      </c>
      <c r="C18" s="280">
        <v>960000</v>
      </c>
      <c r="D18" s="281"/>
    </row>
    <row r="19" spans="1:4" ht="15.75" x14ac:dyDescent="0.25">
      <c r="A19" s="278">
        <v>14</v>
      </c>
      <c r="B19" s="278" t="s">
        <v>247</v>
      </c>
      <c r="C19" s="280">
        <v>152400</v>
      </c>
      <c r="D19" s="281"/>
    </row>
    <row r="20" spans="1:4" ht="15.75" x14ac:dyDescent="0.25">
      <c r="A20" s="278">
        <v>15</v>
      </c>
      <c r="B20" s="278"/>
      <c r="C20" s="280"/>
      <c r="D20" s="281"/>
    </row>
    <row r="21" spans="1:4" ht="15.75" x14ac:dyDescent="0.25">
      <c r="A21" s="278">
        <v>16</v>
      </c>
      <c r="B21" s="276" t="s">
        <v>47</v>
      </c>
      <c r="C21" s="284">
        <f>SUM(C6:C20)</f>
        <v>254513063</v>
      </c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D11" sqref="D11"/>
    </sheetView>
  </sheetViews>
  <sheetFormatPr defaultRowHeight="15" x14ac:dyDescent="0.25"/>
  <cols>
    <col min="1" max="1" width="5.7109375" style="67" customWidth="1"/>
    <col min="2" max="2" width="55.7109375" style="67" customWidth="1"/>
    <col min="3" max="3" width="18.85546875" style="67" customWidth="1"/>
    <col min="4" max="4" width="14.85546875" style="67" customWidth="1"/>
    <col min="5" max="5" width="11.140625" style="67" customWidth="1"/>
    <col min="6" max="6" width="14.140625" style="67" customWidth="1"/>
    <col min="7" max="7" width="15.7109375" style="67" customWidth="1"/>
    <col min="8" max="256" width="9.140625" style="67"/>
    <col min="257" max="257" width="5.7109375" style="67" customWidth="1"/>
    <col min="258" max="258" width="55.7109375" style="67" customWidth="1"/>
    <col min="259" max="259" width="11.85546875" style="67" customWidth="1"/>
    <col min="260" max="260" width="14.85546875" style="67" customWidth="1"/>
    <col min="261" max="261" width="11.140625" style="67" customWidth="1"/>
    <col min="262" max="262" width="14.140625" style="67" customWidth="1"/>
    <col min="263" max="263" width="15.7109375" style="67" customWidth="1"/>
    <col min="264" max="512" width="9.140625" style="67"/>
    <col min="513" max="513" width="5.7109375" style="67" customWidth="1"/>
    <col min="514" max="514" width="55.7109375" style="67" customWidth="1"/>
    <col min="515" max="515" width="11.85546875" style="67" customWidth="1"/>
    <col min="516" max="516" width="14.85546875" style="67" customWidth="1"/>
    <col min="517" max="517" width="11.140625" style="67" customWidth="1"/>
    <col min="518" max="518" width="14.140625" style="67" customWidth="1"/>
    <col min="519" max="519" width="15.7109375" style="67" customWidth="1"/>
    <col min="520" max="768" width="9.140625" style="67"/>
    <col min="769" max="769" width="5.7109375" style="67" customWidth="1"/>
    <col min="770" max="770" width="55.7109375" style="67" customWidth="1"/>
    <col min="771" max="771" width="11.85546875" style="67" customWidth="1"/>
    <col min="772" max="772" width="14.85546875" style="67" customWidth="1"/>
    <col min="773" max="773" width="11.140625" style="67" customWidth="1"/>
    <col min="774" max="774" width="14.140625" style="67" customWidth="1"/>
    <col min="775" max="775" width="15.7109375" style="67" customWidth="1"/>
    <col min="776" max="1024" width="9.140625" style="67"/>
    <col min="1025" max="1025" width="5.7109375" style="67" customWidth="1"/>
    <col min="1026" max="1026" width="55.7109375" style="67" customWidth="1"/>
    <col min="1027" max="1027" width="11.85546875" style="67" customWidth="1"/>
    <col min="1028" max="1028" width="14.85546875" style="67" customWidth="1"/>
    <col min="1029" max="1029" width="11.140625" style="67" customWidth="1"/>
    <col min="1030" max="1030" width="14.140625" style="67" customWidth="1"/>
    <col min="1031" max="1031" width="15.7109375" style="67" customWidth="1"/>
    <col min="1032" max="1280" width="9.140625" style="67"/>
    <col min="1281" max="1281" width="5.7109375" style="67" customWidth="1"/>
    <col min="1282" max="1282" width="55.7109375" style="67" customWidth="1"/>
    <col min="1283" max="1283" width="11.85546875" style="67" customWidth="1"/>
    <col min="1284" max="1284" width="14.85546875" style="67" customWidth="1"/>
    <col min="1285" max="1285" width="11.140625" style="67" customWidth="1"/>
    <col min="1286" max="1286" width="14.140625" style="67" customWidth="1"/>
    <col min="1287" max="1287" width="15.7109375" style="67" customWidth="1"/>
    <col min="1288" max="1536" width="9.140625" style="67"/>
    <col min="1537" max="1537" width="5.7109375" style="67" customWidth="1"/>
    <col min="1538" max="1538" width="55.7109375" style="67" customWidth="1"/>
    <col min="1539" max="1539" width="11.85546875" style="67" customWidth="1"/>
    <col min="1540" max="1540" width="14.85546875" style="67" customWidth="1"/>
    <col min="1541" max="1541" width="11.140625" style="67" customWidth="1"/>
    <col min="1542" max="1542" width="14.140625" style="67" customWidth="1"/>
    <col min="1543" max="1543" width="15.7109375" style="67" customWidth="1"/>
    <col min="1544" max="1792" width="9.140625" style="67"/>
    <col min="1793" max="1793" width="5.7109375" style="67" customWidth="1"/>
    <col min="1794" max="1794" width="55.7109375" style="67" customWidth="1"/>
    <col min="1795" max="1795" width="11.85546875" style="67" customWidth="1"/>
    <col min="1796" max="1796" width="14.85546875" style="67" customWidth="1"/>
    <col min="1797" max="1797" width="11.140625" style="67" customWidth="1"/>
    <col min="1798" max="1798" width="14.140625" style="67" customWidth="1"/>
    <col min="1799" max="1799" width="15.7109375" style="67" customWidth="1"/>
    <col min="1800" max="2048" width="9.140625" style="67"/>
    <col min="2049" max="2049" width="5.7109375" style="67" customWidth="1"/>
    <col min="2050" max="2050" width="55.7109375" style="67" customWidth="1"/>
    <col min="2051" max="2051" width="11.85546875" style="67" customWidth="1"/>
    <col min="2052" max="2052" width="14.85546875" style="67" customWidth="1"/>
    <col min="2053" max="2053" width="11.140625" style="67" customWidth="1"/>
    <col min="2054" max="2054" width="14.140625" style="67" customWidth="1"/>
    <col min="2055" max="2055" width="15.7109375" style="67" customWidth="1"/>
    <col min="2056" max="2304" width="9.140625" style="67"/>
    <col min="2305" max="2305" width="5.7109375" style="67" customWidth="1"/>
    <col min="2306" max="2306" width="55.7109375" style="67" customWidth="1"/>
    <col min="2307" max="2307" width="11.85546875" style="67" customWidth="1"/>
    <col min="2308" max="2308" width="14.85546875" style="67" customWidth="1"/>
    <col min="2309" max="2309" width="11.140625" style="67" customWidth="1"/>
    <col min="2310" max="2310" width="14.140625" style="67" customWidth="1"/>
    <col min="2311" max="2311" width="15.7109375" style="67" customWidth="1"/>
    <col min="2312" max="2560" width="9.140625" style="67"/>
    <col min="2561" max="2561" width="5.7109375" style="67" customWidth="1"/>
    <col min="2562" max="2562" width="55.7109375" style="67" customWidth="1"/>
    <col min="2563" max="2563" width="11.85546875" style="67" customWidth="1"/>
    <col min="2564" max="2564" width="14.85546875" style="67" customWidth="1"/>
    <col min="2565" max="2565" width="11.140625" style="67" customWidth="1"/>
    <col min="2566" max="2566" width="14.140625" style="67" customWidth="1"/>
    <col min="2567" max="2567" width="15.7109375" style="67" customWidth="1"/>
    <col min="2568" max="2816" width="9.140625" style="67"/>
    <col min="2817" max="2817" width="5.7109375" style="67" customWidth="1"/>
    <col min="2818" max="2818" width="55.7109375" style="67" customWidth="1"/>
    <col min="2819" max="2819" width="11.85546875" style="67" customWidth="1"/>
    <col min="2820" max="2820" width="14.85546875" style="67" customWidth="1"/>
    <col min="2821" max="2821" width="11.140625" style="67" customWidth="1"/>
    <col min="2822" max="2822" width="14.140625" style="67" customWidth="1"/>
    <col min="2823" max="2823" width="15.7109375" style="67" customWidth="1"/>
    <col min="2824" max="3072" width="9.140625" style="67"/>
    <col min="3073" max="3073" width="5.7109375" style="67" customWidth="1"/>
    <col min="3074" max="3074" width="55.7109375" style="67" customWidth="1"/>
    <col min="3075" max="3075" width="11.85546875" style="67" customWidth="1"/>
    <col min="3076" max="3076" width="14.85546875" style="67" customWidth="1"/>
    <col min="3077" max="3077" width="11.140625" style="67" customWidth="1"/>
    <col min="3078" max="3078" width="14.140625" style="67" customWidth="1"/>
    <col min="3079" max="3079" width="15.7109375" style="67" customWidth="1"/>
    <col min="3080" max="3328" width="9.140625" style="67"/>
    <col min="3329" max="3329" width="5.7109375" style="67" customWidth="1"/>
    <col min="3330" max="3330" width="55.7109375" style="67" customWidth="1"/>
    <col min="3331" max="3331" width="11.85546875" style="67" customWidth="1"/>
    <col min="3332" max="3332" width="14.85546875" style="67" customWidth="1"/>
    <col min="3333" max="3333" width="11.140625" style="67" customWidth="1"/>
    <col min="3334" max="3334" width="14.140625" style="67" customWidth="1"/>
    <col min="3335" max="3335" width="15.7109375" style="67" customWidth="1"/>
    <col min="3336" max="3584" width="9.140625" style="67"/>
    <col min="3585" max="3585" width="5.7109375" style="67" customWidth="1"/>
    <col min="3586" max="3586" width="55.7109375" style="67" customWidth="1"/>
    <col min="3587" max="3587" width="11.85546875" style="67" customWidth="1"/>
    <col min="3588" max="3588" width="14.85546875" style="67" customWidth="1"/>
    <col min="3589" max="3589" width="11.140625" style="67" customWidth="1"/>
    <col min="3590" max="3590" width="14.140625" style="67" customWidth="1"/>
    <col min="3591" max="3591" width="15.7109375" style="67" customWidth="1"/>
    <col min="3592" max="3840" width="9.140625" style="67"/>
    <col min="3841" max="3841" width="5.7109375" style="67" customWidth="1"/>
    <col min="3842" max="3842" width="55.7109375" style="67" customWidth="1"/>
    <col min="3843" max="3843" width="11.85546875" style="67" customWidth="1"/>
    <col min="3844" max="3844" width="14.85546875" style="67" customWidth="1"/>
    <col min="3845" max="3845" width="11.140625" style="67" customWidth="1"/>
    <col min="3846" max="3846" width="14.140625" style="67" customWidth="1"/>
    <col min="3847" max="3847" width="15.7109375" style="67" customWidth="1"/>
    <col min="3848" max="4096" width="9.140625" style="67"/>
    <col min="4097" max="4097" width="5.7109375" style="67" customWidth="1"/>
    <col min="4098" max="4098" width="55.7109375" style="67" customWidth="1"/>
    <col min="4099" max="4099" width="11.85546875" style="67" customWidth="1"/>
    <col min="4100" max="4100" width="14.85546875" style="67" customWidth="1"/>
    <col min="4101" max="4101" width="11.140625" style="67" customWidth="1"/>
    <col min="4102" max="4102" width="14.140625" style="67" customWidth="1"/>
    <col min="4103" max="4103" width="15.7109375" style="67" customWidth="1"/>
    <col min="4104" max="4352" width="9.140625" style="67"/>
    <col min="4353" max="4353" width="5.7109375" style="67" customWidth="1"/>
    <col min="4354" max="4354" width="55.7109375" style="67" customWidth="1"/>
    <col min="4355" max="4355" width="11.85546875" style="67" customWidth="1"/>
    <col min="4356" max="4356" width="14.85546875" style="67" customWidth="1"/>
    <col min="4357" max="4357" width="11.140625" style="67" customWidth="1"/>
    <col min="4358" max="4358" width="14.140625" style="67" customWidth="1"/>
    <col min="4359" max="4359" width="15.7109375" style="67" customWidth="1"/>
    <col min="4360" max="4608" width="9.140625" style="67"/>
    <col min="4609" max="4609" width="5.7109375" style="67" customWidth="1"/>
    <col min="4610" max="4610" width="55.7109375" style="67" customWidth="1"/>
    <col min="4611" max="4611" width="11.85546875" style="67" customWidth="1"/>
    <col min="4612" max="4612" width="14.85546875" style="67" customWidth="1"/>
    <col min="4613" max="4613" width="11.140625" style="67" customWidth="1"/>
    <col min="4614" max="4614" width="14.140625" style="67" customWidth="1"/>
    <col min="4615" max="4615" width="15.7109375" style="67" customWidth="1"/>
    <col min="4616" max="4864" width="9.140625" style="67"/>
    <col min="4865" max="4865" width="5.7109375" style="67" customWidth="1"/>
    <col min="4866" max="4866" width="55.7109375" style="67" customWidth="1"/>
    <col min="4867" max="4867" width="11.85546875" style="67" customWidth="1"/>
    <col min="4868" max="4868" width="14.85546875" style="67" customWidth="1"/>
    <col min="4869" max="4869" width="11.140625" style="67" customWidth="1"/>
    <col min="4870" max="4870" width="14.140625" style="67" customWidth="1"/>
    <col min="4871" max="4871" width="15.7109375" style="67" customWidth="1"/>
    <col min="4872" max="5120" width="9.140625" style="67"/>
    <col min="5121" max="5121" width="5.7109375" style="67" customWidth="1"/>
    <col min="5122" max="5122" width="55.7109375" style="67" customWidth="1"/>
    <col min="5123" max="5123" width="11.85546875" style="67" customWidth="1"/>
    <col min="5124" max="5124" width="14.85546875" style="67" customWidth="1"/>
    <col min="5125" max="5125" width="11.140625" style="67" customWidth="1"/>
    <col min="5126" max="5126" width="14.140625" style="67" customWidth="1"/>
    <col min="5127" max="5127" width="15.7109375" style="67" customWidth="1"/>
    <col min="5128" max="5376" width="9.140625" style="67"/>
    <col min="5377" max="5377" width="5.7109375" style="67" customWidth="1"/>
    <col min="5378" max="5378" width="55.7109375" style="67" customWidth="1"/>
    <col min="5379" max="5379" width="11.85546875" style="67" customWidth="1"/>
    <col min="5380" max="5380" width="14.85546875" style="67" customWidth="1"/>
    <col min="5381" max="5381" width="11.140625" style="67" customWidth="1"/>
    <col min="5382" max="5382" width="14.140625" style="67" customWidth="1"/>
    <col min="5383" max="5383" width="15.7109375" style="67" customWidth="1"/>
    <col min="5384" max="5632" width="9.140625" style="67"/>
    <col min="5633" max="5633" width="5.7109375" style="67" customWidth="1"/>
    <col min="5634" max="5634" width="55.7109375" style="67" customWidth="1"/>
    <col min="5635" max="5635" width="11.85546875" style="67" customWidth="1"/>
    <col min="5636" max="5636" width="14.85546875" style="67" customWidth="1"/>
    <col min="5637" max="5637" width="11.140625" style="67" customWidth="1"/>
    <col min="5638" max="5638" width="14.140625" style="67" customWidth="1"/>
    <col min="5639" max="5639" width="15.7109375" style="67" customWidth="1"/>
    <col min="5640" max="5888" width="9.140625" style="67"/>
    <col min="5889" max="5889" width="5.7109375" style="67" customWidth="1"/>
    <col min="5890" max="5890" width="55.7109375" style="67" customWidth="1"/>
    <col min="5891" max="5891" width="11.85546875" style="67" customWidth="1"/>
    <col min="5892" max="5892" width="14.85546875" style="67" customWidth="1"/>
    <col min="5893" max="5893" width="11.140625" style="67" customWidth="1"/>
    <col min="5894" max="5894" width="14.140625" style="67" customWidth="1"/>
    <col min="5895" max="5895" width="15.7109375" style="67" customWidth="1"/>
    <col min="5896" max="6144" width="9.140625" style="67"/>
    <col min="6145" max="6145" width="5.7109375" style="67" customWidth="1"/>
    <col min="6146" max="6146" width="55.7109375" style="67" customWidth="1"/>
    <col min="6147" max="6147" width="11.85546875" style="67" customWidth="1"/>
    <col min="6148" max="6148" width="14.85546875" style="67" customWidth="1"/>
    <col min="6149" max="6149" width="11.140625" style="67" customWidth="1"/>
    <col min="6150" max="6150" width="14.140625" style="67" customWidth="1"/>
    <col min="6151" max="6151" width="15.7109375" style="67" customWidth="1"/>
    <col min="6152" max="6400" width="9.140625" style="67"/>
    <col min="6401" max="6401" width="5.7109375" style="67" customWidth="1"/>
    <col min="6402" max="6402" width="55.7109375" style="67" customWidth="1"/>
    <col min="6403" max="6403" width="11.85546875" style="67" customWidth="1"/>
    <col min="6404" max="6404" width="14.85546875" style="67" customWidth="1"/>
    <col min="6405" max="6405" width="11.140625" style="67" customWidth="1"/>
    <col min="6406" max="6406" width="14.140625" style="67" customWidth="1"/>
    <col min="6407" max="6407" width="15.7109375" style="67" customWidth="1"/>
    <col min="6408" max="6656" width="9.140625" style="67"/>
    <col min="6657" max="6657" width="5.7109375" style="67" customWidth="1"/>
    <col min="6658" max="6658" width="55.7109375" style="67" customWidth="1"/>
    <col min="6659" max="6659" width="11.85546875" style="67" customWidth="1"/>
    <col min="6660" max="6660" width="14.85546875" style="67" customWidth="1"/>
    <col min="6661" max="6661" width="11.140625" style="67" customWidth="1"/>
    <col min="6662" max="6662" width="14.140625" style="67" customWidth="1"/>
    <col min="6663" max="6663" width="15.7109375" style="67" customWidth="1"/>
    <col min="6664" max="6912" width="9.140625" style="67"/>
    <col min="6913" max="6913" width="5.7109375" style="67" customWidth="1"/>
    <col min="6914" max="6914" width="55.7109375" style="67" customWidth="1"/>
    <col min="6915" max="6915" width="11.85546875" style="67" customWidth="1"/>
    <col min="6916" max="6916" width="14.85546875" style="67" customWidth="1"/>
    <col min="6917" max="6917" width="11.140625" style="67" customWidth="1"/>
    <col min="6918" max="6918" width="14.140625" style="67" customWidth="1"/>
    <col min="6919" max="6919" width="15.7109375" style="67" customWidth="1"/>
    <col min="6920" max="7168" width="9.140625" style="67"/>
    <col min="7169" max="7169" width="5.7109375" style="67" customWidth="1"/>
    <col min="7170" max="7170" width="55.7109375" style="67" customWidth="1"/>
    <col min="7171" max="7171" width="11.85546875" style="67" customWidth="1"/>
    <col min="7172" max="7172" width="14.85546875" style="67" customWidth="1"/>
    <col min="7173" max="7173" width="11.140625" style="67" customWidth="1"/>
    <col min="7174" max="7174" width="14.140625" style="67" customWidth="1"/>
    <col min="7175" max="7175" width="15.7109375" style="67" customWidth="1"/>
    <col min="7176" max="7424" width="9.140625" style="67"/>
    <col min="7425" max="7425" width="5.7109375" style="67" customWidth="1"/>
    <col min="7426" max="7426" width="55.7109375" style="67" customWidth="1"/>
    <col min="7427" max="7427" width="11.85546875" style="67" customWidth="1"/>
    <col min="7428" max="7428" width="14.85546875" style="67" customWidth="1"/>
    <col min="7429" max="7429" width="11.140625" style="67" customWidth="1"/>
    <col min="7430" max="7430" width="14.140625" style="67" customWidth="1"/>
    <col min="7431" max="7431" width="15.7109375" style="67" customWidth="1"/>
    <col min="7432" max="7680" width="9.140625" style="67"/>
    <col min="7681" max="7681" width="5.7109375" style="67" customWidth="1"/>
    <col min="7682" max="7682" width="55.7109375" style="67" customWidth="1"/>
    <col min="7683" max="7683" width="11.85546875" style="67" customWidth="1"/>
    <col min="7684" max="7684" width="14.85546875" style="67" customWidth="1"/>
    <col min="7685" max="7685" width="11.140625" style="67" customWidth="1"/>
    <col min="7686" max="7686" width="14.140625" style="67" customWidth="1"/>
    <col min="7687" max="7687" width="15.7109375" style="67" customWidth="1"/>
    <col min="7688" max="7936" width="9.140625" style="67"/>
    <col min="7937" max="7937" width="5.7109375" style="67" customWidth="1"/>
    <col min="7938" max="7938" width="55.7109375" style="67" customWidth="1"/>
    <col min="7939" max="7939" width="11.85546875" style="67" customWidth="1"/>
    <col min="7940" max="7940" width="14.85546875" style="67" customWidth="1"/>
    <col min="7941" max="7941" width="11.140625" style="67" customWidth="1"/>
    <col min="7942" max="7942" width="14.140625" style="67" customWidth="1"/>
    <col min="7943" max="7943" width="15.7109375" style="67" customWidth="1"/>
    <col min="7944" max="8192" width="9.140625" style="67"/>
    <col min="8193" max="8193" width="5.7109375" style="67" customWidth="1"/>
    <col min="8194" max="8194" width="55.7109375" style="67" customWidth="1"/>
    <col min="8195" max="8195" width="11.85546875" style="67" customWidth="1"/>
    <col min="8196" max="8196" width="14.85546875" style="67" customWidth="1"/>
    <col min="8197" max="8197" width="11.140625" style="67" customWidth="1"/>
    <col min="8198" max="8198" width="14.140625" style="67" customWidth="1"/>
    <col min="8199" max="8199" width="15.7109375" style="67" customWidth="1"/>
    <col min="8200" max="8448" width="9.140625" style="67"/>
    <col min="8449" max="8449" width="5.7109375" style="67" customWidth="1"/>
    <col min="8450" max="8450" width="55.7109375" style="67" customWidth="1"/>
    <col min="8451" max="8451" width="11.85546875" style="67" customWidth="1"/>
    <col min="8452" max="8452" width="14.85546875" style="67" customWidth="1"/>
    <col min="8453" max="8453" width="11.140625" style="67" customWidth="1"/>
    <col min="8454" max="8454" width="14.140625" style="67" customWidth="1"/>
    <col min="8455" max="8455" width="15.7109375" style="67" customWidth="1"/>
    <col min="8456" max="8704" width="9.140625" style="67"/>
    <col min="8705" max="8705" width="5.7109375" style="67" customWidth="1"/>
    <col min="8706" max="8706" width="55.7109375" style="67" customWidth="1"/>
    <col min="8707" max="8707" width="11.85546875" style="67" customWidth="1"/>
    <col min="8708" max="8708" width="14.85546875" style="67" customWidth="1"/>
    <col min="8709" max="8709" width="11.140625" style="67" customWidth="1"/>
    <col min="8710" max="8710" width="14.140625" style="67" customWidth="1"/>
    <col min="8711" max="8711" width="15.7109375" style="67" customWidth="1"/>
    <col min="8712" max="8960" width="9.140625" style="67"/>
    <col min="8961" max="8961" width="5.7109375" style="67" customWidth="1"/>
    <col min="8962" max="8962" width="55.7109375" style="67" customWidth="1"/>
    <col min="8963" max="8963" width="11.85546875" style="67" customWidth="1"/>
    <col min="8964" max="8964" width="14.85546875" style="67" customWidth="1"/>
    <col min="8965" max="8965" width="11.140625" style="67" customWidth="1"/>
    <col min="8966" max="8966" width="14.140625" style="67" customWidth="1"/>
    <col min="8967" max="8967" width="15.7109375" style="67" customWidth="1"/>
    <col min="8968" max="9216" width="9.140625" style="67"/>
    <col min="9217" max="9217" width="5.7109375" style="67" customWidth="1"/>
    <col min="9218" max="9218" width="55.7109375" style="67" customWidth="1"/>
    <col min="9219" max="9219" width="11.85546875" style="67" customWidth="1"/>
    <col min="9220" max="9220" width="14.85546875" style="67" customWidth="1"/>
    <col min="9221" max="9221" width="11.140625" style="67" customWidth="1"/>
    <col min="9222" max="9222" width="14.140625" style="67" customWidth="1"/>
    <col min="9223" max="9223" width="15.7109375" style="67" customWidth="1"/>
    <col min="9224" max="9472" width="9.140625" style="67"/>
    <col min="9473" max="9473" width="5.7109375" style="67" customWidth="1"/>
    <col min="9474" max="9474" width="55.7109375" style="67" customWidth="1"/>
    <col min="9475" max="9475" width="11.85546875" style="67" customWidth="1"/>
    <col min="9476" max="9476" width="14.85546875" style="67" customWidth="1"/>
    <col min="9477" max="9477" width="11.140625" style="67" customWidth="1"/>
    <col min="9478" max="9478" width="14.140625" style="67" customWidth="1"/>
    <col min="9479" max="9479" width="15.7109375" style="67" customWidth="1"/>
    <col min="9480" max="9728" width="9.140625" style="67"/>
    <col min="9729" max="9729" width="5.7109375" style="67" customWidth="1"/>
    <col min="9730" max="9730" width="55.7109375" style="67" customWidth="1"/>
    <col min="9731" max="9731" width="11.85546875" style="67" customWidth="1"/>
    <col min="9732" max="9732" width="14.85546875" style="67" customWidth="1"/>
    <col min="9733" max="9733" width="11.140625" style="67" customWidth="1"/>
    <col min="9734" max="9734" width="14.140625" style="67" customWidth="1"/>
    <col min="9735" max="9735" width="15.7109375" style="67" customWidth="1"/>
    <col min="9736" max="9984" width="9.140625" style="67"/>
    <col min="9985" max="9985" width="5.7109375" style="67" customWidth="1"/>
    <col min="9986" max="9986" width="55.7109375" style="67" customWidth="1"/>
    <col min="9987" max="9987" width="11.85546875" style="67" customWidth="1"/>
    <col min="9988" max="9988" width="14.85546875" style="67" customWidth="1"/>
    <col min="9989" max="9989" width="11.140625" style="67" customWidth="1"/>
    <col min="9990" max="9990" width="14.140625" style="67" customWidth="1"/>
    <col min="9991" max="9991" width="15.7109375" style="67" customWidth="1"/>
    <col min="9992" max="10240" width="9.140625" style="67"/>
    <col min="10241" max="10241" width="5.7109375" style="67" customWidth="1"/>
    <col min="10242" max="10242" width="55.7109375" style="67" customWidth="1"/>
    <col min="10243" max="10243" width="11.85546875" style="67" customWidth="1"/>
    <col min="10244" max="10244" width="14.85546875" style="67" customWidth="1"/>
    <col min="10245" max="10245" width="11.140625" style="67" customWidth="1"/>
    <col min="10246" max="10246" width="14.140625" style="67" customWidth="1"/>
    <col min="10247" max="10247" width="15.7109375" style="67" customWidth="1"/>
    <col min="10248" max="10496" width="9.140625" style="67"/>
    <col min="10497" max="10497" width="5.7109375" style="67" customWidth="1"/>
    <col min="10498" max="10498" width="55.7109375" style="67" customWidth="1"/>
    <col min="10499" max="10499" width="11.85546875" style="67" customWidth="1"/>
    <col min="10500" max="10500" width="14.85546875" style="67" customWidth="1"/>
    <col min="10501" max="10501" width="11.140625" style="67" customWidth="1"/>
    <col min="10502" max="10502" width="14.140625" style="67" customWidth="1"/>
    <col min="10503" max="10503" width="15.7109375" style="67" customWidth="1"/>
    <col min="10504" max="10752" width="9.140625" style="67"/>
    <col min="10753" max="10753" width="5.7109375" style="67" customWidth="1"/>
    <col min="10754" max="10754" width="55.7109375" style="67" customWidth="1"/>
    <col min="10755" max="10755" width="11.85546875" style="67" customWidth="1"/>
    <col min="10756" max="10756" width="14.85546875" style="67" customWidth="1"/>
    <col min="10757" max="10757" width="11.140625" style="67" customWidth="1"/>
    <col min="10758" max="10758" width="14.140625" style="67" customWidth="1"/>
    <col min="10759" max="10759" width="15.7109375" style="67" customWidth="1"/>
    <col min="10760" max="11008" width="9.140625" style="67"/>
    <col min="11009" max="11009" width="5.7109375" style="67" customWidth="1"/>
    <col min="11010" max="11010" width="55.7109375" style="67" customWidth="1"/>
    <col min="11011" max="11011" width="11.85546875" style="67" customWidth="1"/>
    <col min="11012" max="11012" width="14.85546875" style="67" customWidth="1"/>
    <col min="11013" max="11013" width="11.140625" style="67" customWidth="1"/>
    <col min="11014" max="11014" width="14.140625" style="67" customWidth="1"/>
    <col min="11015" max="11015" width="15.7109375" style="67" customWidth="1"/>
    <col min="11016" max="11264" width="9.140625" style="67"/>
    <col min="11265" max="11265" width="5.7109375" style="67" customWidth="1"/>
    <col min="11266" max="11266" width="55.7109375" style="67" customWidth="1"/>
    <col min="11267" max="11267" width="11.85546875" style="67" customWidth="1"/>
    <col min="11268" max="11268" width="14.85546875" style="67" customWidth="1"/>
    <col min="11269" max="11269" width="11.140625" style="67" customWidth="1"/>
    <col min="11270" max="11270" width="14.140625" style="67" customWidth="1"/>
    <col min="11271" max="11271" width="15.7109375" style="67" customWidth="1"/>
    <col min="11272" max="11520" width="9.140625" style="67"/>
    <col min="11521" max="11521" width="5.7109375" style="67" customWidth="1"/>
    <col min="11522" max="11522" width="55.7109375" style="67" customWidth="1"/>
    <col min="11523" max="11523" width="11.85546875" style="67" customWidth="1"/>
    <col min="11524" max="11524" width="14.85546875" style="67" customWidth="1"/>
    <col min="11525" max="11525" width="11.140625" style="67" customWidth="1"/>
    <col min="11526" max="11526" width="14.140625" style="67" customWidth="1"/>
    <col min="11527" max="11527" width="15.7109375" style="67" customWidth="1"/>
    <col min="11528" max="11776" width="9.140625" style="67"/>
    <col min="11777" max="11777" width="5.7109375" style="67" customWidth="1"/>
    <col min="11778" max="11778" width="55.7109375" style="67" customWidth="1"/>
    <col min="11779" max="11779" width="11.85546875" style="67" customWidth="1"/>
    <col min="11780" max="11780" width="14.85546875" style="67" customWidth="1"/>
    <col min="11781" max="11781" width="11.140625" style="67" customWidth="1"/>
    <col min="11782" max="11782" width="14.140625" style="67" customWidth="1"/>
    <col min="11783" max="11783" width="15.7109375" style="67" customWidth="1"/>
    <col min="11784" max="12032" width="9.140625" style="67"/>
    <col min="12033" max="12033" width="5.7109375" style="67" customWidth="1"/>
    <col min="12034" max="12034" width="55.7109375" style="67" customWidth="1"/>
    <col min="12035" max="12035" width="11.85546875" style="67" customWidth="1"/>
    <col min="12036" max="12036" width="14.85546875" style="67" customWidth="1"/>
    <col min="12037" max="12037" width="11.140625" style="67" customWidth="1"/>
    <col min="12038" max="12038" width="14.140625" style="67" customWidth="1"/>
    <col min="12039" max="12039" width="15.7109375" style="67" customWidth="1"/>
    <col min="12040" max="12288" width="9.140625" style="67"/>
    <col min="12289" max="12289" width="5.7109375" style="67" customWidth="1"/>
    <col min="12290" max="12290" width="55.7109375" style="67" customWidth="1"/>
    <col min="12291" max="12291" width="11.85546875" style="67" customWidth="1"/>
    <col min="12292" max="12292" width="14.85546875" style="67" customWidth="1"/>
    <col min="12293" max="12293" width="11.140625" style="67" customWidth="1"/>
    <col min="12294" max="12294" width="14.140625" style="67" customWidth="1"/>
    <col min="12295" max="12295" width="15.7109375" style="67" customWidth="1"/>
    <col min="12296" max="12544" width="9.140625" style="67"/>
    <col min="12545" max="12545" width="5.7109375" style="67" customWidth="1"/>
    <col min="12546" max="12546" width="55.7109375" style="67" customWidth="1"/>
    <col min="12547" max="12547" width="11.85546875" style="67" customWidth="1"/>
    <col min="12548" max="12548" width="14.85546875" style="67" customWidth="1"/>
    <col min="12549" max="12549" width="11.140625" style="67" customWidth="1"/>
    <col min="12550" max="12550" width="14.140625" style="67" customWidth="1"/>
    <col min="12551" max="12551" width="15.7109375" style="67" customWidth="1"/>
    <col min="12552" max="12800" width="9.140625" style="67"/>
    <col min="12801" max="12801" width="5.7109375" style="67" customWidth="1"/>
    <col min="12802" max="12802" width="55.7109375" style="67" customWidth="1"/>
    <col min="12803" max="12803" width="11.85546875" style="67" customWidth="1"/>
    <col min="12804" max="12804" width="14.85546875" style="67" customWidth="1"/>
    <col min="12805" max="12805" width="11.140625" style="67" customWidth="1"/>
    <col min="12806" max="12806" width="14.140625" style="67" customWidth="1"/>
    <col min="12807" max="12807" width="15.7109375" style="67" customWidth="1"/>
    <col min="12808" max="13056" width="9.140625" style="67"/>
    <col min="13057" max="13057" width="5.7109375" style="67" customWidth="1"/>
    <col min="13058" max="13058" width="55.7109375" style="67" customWidth="1"/>
    <col min="13059" max="13059" width="11.85546875" style="67" customWidth="1"/>
    <col min="13060" max="13060" width="14.85546875" style="67" customWidth="1"/>
    <col min="13061" max="13061" width="11.140625" style="67" customWidth="1"/>
    <col min="13062" max="13062" width="14.140625" style="67" customWidth="1"/>
    <col min="13063" max="13063" width="15.7109375" style="67" customWidth="1"/>
    <col min="13064" max="13312" width="9.140625" style="67"/>
    <col min="13313" max="13313" width="5.7109375" style="67" customWidth="1"/>
    <col min="13314" max="13314" width="55.7109375" style="67" customWidth="1"/>
    <col min="13315" max="13315" width="11.85546875" style="67" customWidth="1"/>
    <col min="13316" max="13316" width="14.85546875" style="67" customWidth="1"/>
    <col min="13317" max="13317" width="11.140625" style="67" customWidth="1"/>
    <col min="13318" max="13318" width="14.140625" style="67" customWidth="1"/>
    <col min="13319" max="13319" width="15.7109375" style="67" customWidth="1"/>
    <col min="13320" max="13568" width="9.140625" style="67"/>
    <col min="13569" max="13569" width="5.7109375" style="67" customWidth="1"/>
    <col min="13570" max="13570" width="55.7109375" style="67" customWidth="1"/>
    <col min="13571" max="13571" width="11.85546875" style="67" customWidth="1"/>
    <col min="13572" max="13572" width="14.85546875" style="67" customWidth="1"/>
    <col min="13573" max="13573" width="11.140625" style="67" customWidth="1"/>
    <col min="13574" max="13574" width="14.140625" style="67" customWidth="1"/>
    <col min="13575" max="13575" width="15.7109375" style="67" customWidth="1"/>
    <col min="13576" max="13824" width="9.140625" style="67"/>
    <col min="13825" max="13825" width="5.7109375" style="67" customWidth="1"/>
    <col min="13826" max="13826" width="55.7109375" style="67" customWidth="1"/>
    <col min="13827" max="13827" width="11.85546875" style="67" customWidth="1"/>
    <col min="13828" max="13828" width="14.85546875" style="67" customWidth="1"/>
    <col min="13829" max="13829" width="11.140625" style="67" customWidth="1"/>
    <col min="13830" max="13830" width="14.140625" style="67" customWidth="1"/>
    <col min="13831" max="13831" width="15.7109375" style="67" customWidth="1"/>
    <col min="13832" max="14080" width="9.140625" style="67"/>
    <col min="14081" max="14081" width="5.7109375" style="67" customWidth="1"/>
    <col min="14082" max="14082" width="55.7109375" style="67" customWidth="1"/>
    <col min="14083" max="14083" width="11.85546875" style="67" customWidth="1"/>
    <col min="14084" max="14084" width="14.85546875" style="67" customWidth="1"/>
    <col min="14085" max="14085" width="11.140625" style="67" customWidth="1"/>
    <col min="14086" max="14086" width="14.140625" style="67" customWidth="1"/>
    <col min="14087" max="14087" width="15.7109375" style="67" customWidth="1"/>
    <col min="14088" max="14336" width="9.140625" style="67"/>
    <col min="14337" max="14337" width="5.7109375" style="67" customWidth="1"/>
    <col min="14338" max="14338" width="55.7109375" style="67" customWidth="1"/>
    <col min="14339" max="14339" width="11.85546875" style="67" customWidth="1"/>
    <col min="14340" max="14340" width="14.85546875" style="67" customWidth="1"/>
    <col min="14341" max="14341" width="11.140625" style="67" customWidth="1"/>
    <col min="14342" max="14342" width="14.140625" style="67" customWidth="1"/>
    <col min="14343" max="14343" width="15.7109375" style="67" customWidth="1"/>
    <col min="14344" max="14592" width="9.140625" style="67"/>
    <col min="14593" max="14593" width="5.7109375" style="67" customWidth="1"/>
    <col min="14594" max="14594" width="55.7109375" style="67" customWidth="1"/>
    <col min="14595" max="14595" width="11.85546875" style="67" customWidth="1"/>
    <col min="14596" max="14596" width="14.85546875" style="67" customWidth="1"/>
    <col min="14597" max="14597" width="11.140625" style="67" customWidth="1"/>
    <col min="14598" max="14598" width="14.140625" style="67" customWidth="1"/>
    <col min="14599" max="14599" width="15.7109375" style="67" customWidth="1"/>
    <col min="14600" max="14848" width="9.140625" style="67"/>
    <col min="14849" max="14849" width="5.7109375" style="67" customWidth="1"/>
    <col min="14850" max="14850" width="55.7109375" style="67" customWidth="1"/>
    <col min="14851" max="14851" width="11.85546875" style="67" customWidth="1"/>
    <col min="14852" max="14852" width="14.85546875" style="67" customWidth="1"/>
    <col min="14853" max="14853" width="11.140625" style="67" customWidth="1"/>
    <col min="14854" max="14854" width="14.140625" style="67" customWidth="1"/>
    <col min="14855" max="14855" width="15.7109375" style="67" customWidth="1"/>
    <col min="14856" max="15104" width="9.140625" style="67"/>
    <col min="15105" max="15105" width="5.7109375" style="67" customWidth="1"/>
    <col min="15106" max="15106" width="55.7109375" style="67" customWidth="1"/>
    <col min="15107" max="15107" width="11.85546875" style="67" customWidth="1"/>
    <col min="15108" max="15108" width="14.85546875" style="67" customWidth="1"/>
    <col min="15109" max="15109" width="11.140625" style="67" customWidth="1"/>
    <col min="15110" max="15110" width="14.140625" style="67" customWidth="1"/>
    <col min="15111" max="15111" width="15.7109375" style="67" customWidth="1"/>
    <col min="15112" max="15360" width="9.140625" style="67"/>
    <col min="15361" max="15361" width="5.7109375" style="67" customWidth="1"/>
    <col min="15362" max="15362" width="55.7109375" style="67" customWidth="1"/>
    <col min="15363" max="15363" width="11.85546875" style="67" customWidth="1"/>
    <col min="15364" max="15364" width="14.85546875" style="67" customWidth="1"/>
    <col min="15365" max="15365" width="11.140625" style="67" customWidth="1"/>
    <col min="15366" max="15366" width="14.140625" style="67" customWidth="1"/>
    <col min="15367" max="15367" width="15.7109375" style="67" customWidth="1"/>
    <col min="15368" max="15616" width="9.140625" style="67"/>
    <col min="15617" max="15617" width="5.7109375" style="67" customWidth="1"/>
    <col min="15618" max="15618" width="55.7109375" style="67" customWidth="1"/>
    <col min="15619" max="15619" width="11.85546875" style="67" customWidth="1"/>
    <col min="15620" max="15620" width="14.85546875" style="67" customWidth="1"/>
    <col min="15621" max="15621" width="11.140625" style="67" customWidth="1"/>
    <col min="15622" max="15622" width="14.140625" style="67" customWidth="1"/>
    <col min="15623" max="15623" width="15.7109375" style="67" customWidth="1"/>
    <col min="15624" max="15872" width="9.140625" style="67"/>
    <col min="15873" max="15873" width="5.7109375" style="67" customWidth="1"/>
    <col min="15874" max="15874" width="55.7109375" style="67" customWidth="1"/>
    <col min="15875" max="15875" width="11.85546875" style="67" customWidth="1"/>
    <col min="15876" max="15876" width="14.85546875" style="67" customWidth="1"/>
    <col min="15877" max="15877" width="11.140625" style="67" customWidth="1"/>
    <col min="15878" max="15878" width="14.140625" style="67" customWidth="1"/>
    <col min="15879" max="15879" width="15.7109375" style="67" customWidth="1"/>
    <col min="15880" max="16128" width="9.140625" style="67"/>
    <col min="16129" max="16129" width="5.7109375" style="67" customWidth="1"/>
    <col min="16130" max="16130" width="55.7109375" style="67" customWidth="1"/>
    <col min="16131" max="16131" width="11.85546875" style="67" customWidth="1"/>
    <col min="16132" max="16132" width="14.85546875" style="67" customWidth="1"/>
    <col min="16133" max="16133" width="11.140625" style="67" customWidth="1"/>
    <col min="16134" max="16134" width="14.140625" style="67" customWidth="1"/>
    <col min="16135" max="16135" width="15.7109375" style="67" customWidth="1"/>
    <col min="16136" max="16384" width="9.140625" style="67"/>
  </cols>
  <sheetData>
    <row r="1" spans="1:8" ht="18.75" x14ac:dyDescent="0.3">
      <c r="A1" s="269"/>
      <c r="B1" s="270" t="s">
        <v>0</v>
      </c>
      <c r="C1" s="271" t="s">
        <v>221</v>
      </c>
      <c r="D1" s="271"/>
      <c r="E1" s="271"/>
      <c r="F1" s="272"/>
      <c r="G1" s="271"/>
      <c r="H1" s="272"/>
    </row>
    <row r="2" spans="1:8" ht="18.75" x14ac:dyDescent="0.3">
      <c r="A2" s="273"/>
      <c r="B2" s="274" t="s">
        <v>188</v>
      </c>
      <c r="C2" s="71" t="s">
        <v>187</v>
      </c>
      <c r="D2" s="275"/>
      <c r="E2" s="275"/>
      <c r="F2" s="272"/>
      <c r="G2" s="275"/>
      <c r="H2" s="272"/>
    </row>
    <row r="3" spans="1:8" ht="15.75" x14ac:dyDescent="0.25">
      <c r="A3" s="269"/>
      <c r="B3" s="273" t="s">
        <v>121</v>
      </c>
      <c r="C3" s="271" t="s">
        <v>238</v>
      </c>
      <c r="D3" s="271"/>
      <c r="E3" s="271"/>
      <c r="F3" s="272"/>
      <c r="G3" s="271"/>
      <c r="H3" s="272"/>
    </row>
    <row r="4" spans="1:8" ht="15.75" x14ac:dyDescent="0.25">
      <c r="A4" s="269"/>
      <c r="B4" s="269"/>
      <c r="C4" s="269"/>
      <c r="D4" s="269"/>
      <c r="E4" s="269"/>
      <c r="F4" s="272"/>
      <c r="G4" s="269"/>
      <c r="H4" s="272"/>
    </row>
    <row r="5" spans="1:8" ht="15.75" x14ac:dyDescent="0.25">
      <c r="A5" s="276" t="s">
        <v>222</v>
      </c>
      <c r="B5" s="277"/>
      <c r="C5" s="277" t="s">
        <v>215</v>
      </c>
      <c r="D5" s="272"/>
    </row>
    <row r="6" spans="1:8" ht="15.75" x14ac:dyDescent="0.25">
      <c r="A6" s="278">
        <v>1</v>
      </c>
      <c r="B6" s="279" t="s">
        <v>223</v>
      </c>
      <c r="C6" s="280">
        <v>3000000</v>
      </c>
      <c r="D6" s="285"/>
    </row>
    <row r="7" spans="1:8" ht="15.75" x14ac:dyDescent="0.25">
      <c r="A7" s="278">
        <v>2</v>
      </c>
      <c r="B7" s="278" t="s">
        <v>224</v>
      </c>
      <c r="C7" s="280">
        <v>499000</v>
      </c>
      <c r="D7" s="285"/>
    </row>
    <row r="8" spans="1:8" ht="15.75" x14ac:dyDescent="0.25">
      <c r="A8" s="278">
        <v>3</v>
      </c>
      <c r="B8" s="286" t="s">
        <v>225</v>
      </c>
      <c r="C8" s="280">
        <v>127000</v>
      </c>
      <c r="D8" s="285"/>
    </row>
    <row r="9" spans="1:8" ht="15.75" x14ac:dyDescent="0.25">
      <c r="A9" s="278">
        <v>4</v>
      </c>
      <c r="B9" s="286" t="s">
        <v>226</v>
      </c>
      <c r="C9" s="280">
        <v>10000000</v>
      </c>
      <c r="D9" s="285"/>
    </row>
    <row r="10" spans="1:8" ht="15.75" x14ac:dyDescent="0.25">
      <c r="A10" s="278">
        <v>5</v>
      </c>
      <c r="B10" s="286" t="s">
        <v>255</v>
      </c>
      <c r="C10" s="280">
        <v>114300</v>
      </c>
      <c r="D10" s="285"/>
    </row>
    <row r="11" spans="1:8" ht="15.75" x14ac:dyDescent="0.25">
      <c r="A11" s="278">
        <v>6</v>
      </c>
      <c r="B11" s="286" t="s">
        <v>256</v>
      </c>
      <c r="C11" s="280">
        <v>36894</v>
      </c>
      <c r="D11" s="285"/>
    </row>
    <row r="12" spans="1:8" ht="15.75" x14ac:dyDescent="0.25">
      <c r="A12" s="278">
        <v>7</v>
      </c>
      <c r="B12" s="282" t="s">
        <v>233</v>
      </c>
      <c r="C12" s="283">
        <v>1500000</v>
      </c>
      <c r="D12" s="285"/>
    </row>
    <row r="13" spans="1:8" ht="15.75" x14ac:dyDescent="0.25">
      <c r="A13" s="278">
        <v>8</v>
      </c>
      <c r="B13" s="282" t="s">
        <v>234</v>
      </c>
      <c r="C13" s="283">
        <v>1500000</v>
      </c>
      <c r="D13" s="285"/>
    </row>
    <row r="14" spans="1:8" ht="15.75" x14ac:dyDescent="0.25">
      <c r="A14" s="278">
        <v>9</v>
      </c>
      <c r="B14" s="278" t="s">
        <v>250</v>
      </c>
      <c r="C14" s="280">
        <v>600000</v>
      </c>
      <c r="D14" s="288"/>
    </row>
    <row r="15" spans="1:8" ht="15.75" x14ac:dyDescent="0.25">
      <c r="A15" s="278">
        <v>10</v>
      </c>
      <c r="B15" s="289" t="s">
        <v>236</v>
      </c>
      <c r="C15" s="280">
        <v>700000</v>
      </c>
      <c r="D15" s="285"/>
    </row>
    <row r="16" spans="1:8" ht="15.75" x14ac:dyDescent="0.25">
      <c r="A16" s="278">
        <v>11</v>
      </c>
      <c r="B16" s="287" t="s">
        <v>228</v>
      </c>
      <c r="C16" s="283">
        <v>254000</v>
      </c>
      <c r="D16" s="285"/>
    </row>
    <row r="17" spans="1:4" ht="15.75" x14ac:dyDescent="0.25">
      <c r="A17" s="278">
        <v>12</v>
      </c>
      <c r="B17" s="287" t="s">
        <v>251</v>
      </c>
      <c r="C17" s="283">
        <v>762000</v>
      </c>
      <c r="D17" s="285"/>
    </row>
    <row r="18" spans="1:4" ht="15.75" x14ac:dyDescent="0.25">
      <c r="A18" s="278">
        <v>13</v>
      </c>
      <c r="B18" s="282" t="s">
        <v>230</v>
      </c>
      <c r="C18" s="283">
        <v>330200</v>
      </c>
      <c r="D18" s="285"/>
    </row>
    <row r="19" spans="1:4" ht="15.75" x14ac:dyDescent="0.25">
      <c r="A19" s="278">
        <v>14</v>
      </c>
      <c r="B19" s="282" t="s">
        <v>252</v>
      </c>
      <c r="C19" s="283">
        <v>254000</v>
      </c>
      <c r="D19" s="285"/>
    </row>
    <row r="20" spans="1:4" ht="15.75" x14ac:dyDescent="0.25">
      <c r="A20" s="278">
        <v>15</v>
      </c>
      <c r="B20" s="282" t="s">
        <v>254</v>
      </c>
      <c r="C20" s="283">
        <v>317500</v>
      </c>
      <c r="D20" s="285"/>
    </row>
    <row r="21" spans="1:4" ht="15.75" x14ac:dyDescent="0.25">
      <c r="A21" s="278">
        <v>16</v>
      </c>
      <c r="B21" s="282" t="s">
        <v>253</v>
      </c>
      <c r="C21" s="283">
        <v>342900</v>
      </c>
      <c r="D21" s="285"/>
    </row>
    <row r="22" spans="1:4" ht="15.75" x14ac:dyDescent="0.25">
      <c r="A22" s="278">
        <v>17</v>
      </c>
      <c r="B22" s="278" t="s">
        <v>235</v>
      </c>
      <c r="C22" s="280">
        <v>635000</v>
      </c>
      <c r="D22" s="285"/>
    </row>
    <row r="23" spans="1:4" ht="15.75" x14ac:dyDescent="0.25">
      <c r="A23" s="278">
        <v>18</v>
      </c>
      <c r="B23" s="287" t="s">
        <v>249</v>
      </c>
      <c r="C23" s="283">
        <v>254000</v>
      </c>
      <c r="D23" s="285"/>
    </row>
    <row r="24" spans="1:4" ht="15.75" x14ac:dyDescent="0.25">
      <c r="A24" s="278">
        <v>19</v>
      </c>
      <c r="B24" s="282" t="s">
        <v>229</v>
      </c>
      <c r="C24" s="283">
        <v>620550</v>
      </c>
      <c r="D24" s="285"/>
    </row>
    <row r="25" spans="1:4" ht="15.75" x14ac:dyDescent="0.25">
      <c r="A25" s="278">
        <v>20</v>
      </c>
      <c r="B25" s="282" t="s">
        <v>246</v>
      </c>
      <c r="C25" s="283">
        <v>254000</v>
      </c>
      <c r="D25" s="285"/>
    </row>
    <row r="26" spans="1:4" ht="15.75" x14ac:dyDescent="0.25">
      <c r="A26" s="278">
        <v>21</v>
      </c>
      <c r="B26" s="282" t="s">
        <v>248</v>
      </c>
      <c r="C26" s="283">
        <v>228600</v>
      </c>
      <c r="D26" s="285"/>
    </row>
    <row r="27" spans="1:4" ht="15.75" x14ac:dyDescent="0.25">
      <c r="A27" s="278">
        <v>22</v>
      </c>
      <c r="B27" s="282" t="s">
        <v>231</v>
      </c>
      <c r="C27" s="283">
        <v>3810000</v>
      </c>
      <c r="D27" s="285"/>
    </row>
    <row r="28" spans="1:4" ht="15.75" x14ac:dyDescent="0.25">
      <c r="A28" s="278">
        <v>23</v>
      </c>
      <c r="B28" s="282" t="s">
        <v>232</v>
      </c>
      <c r="C28" s="283">
        <v>254000</v>
      </c>
      <c r="D28" s="285"/>
    </row>
    <row r="29" spans="1:4" ht="15.75" x14ac:dyDescent="0.25">
      <c r="A29" s="278">
        <v>24</v>
      </c>
      <c r="B29" s="287" t="s">
        <v>227</v>
      </c>
      <c r="C29" s="283">
        <v>1270000</v>
      </c>
      <c r="D29" s="285"/>
    </row>
    <row r="30" spans="1:4" ht="15.75" x14ac:dyDescent="0.25">
      <c r="A30" s="278">
        <v>25</v>
      </c>
      <c r="B30" s="276" t="s">
        <v>47</v>
      </c>
      <c r="C30" s="284">
        <f>SUM(C6:C29)</f>
        <v>27663944</v>
      </c>
      <c r="D30" s="285"/>
    </row>
    <row r="31" spans="1:4" x14ac:dyDescent="0.25">
      <c r="A31" s="272"/>
      <c r="B31" s="272"/>
      <c r="C31" s="272"/>
      <c r="D31" s="272"/>
    </row>
  </sheetData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workbookViewId="0">
      <selection activeCell="F10" sqref="F10"/>
    </sheetView>
  </sheetViews>
  <sheetFormatPr defaultRowHeight="12.75" x14ac:dyDescent="0.2"/>
  <cols>
    <col min="1" max="1" width="49.7109375" style="267" customWidth="1"/>
    <col min="2" max="2" width="19.140625" style="267" customWidth="1"/>
    <col min="3" max="3" width="12.7109375" style="267" customWidth="1"/>
    <col min="4" max="4" width="12.28515625" style="267" customWidth="1"/>
    <col min="5" max="6" width="12.42578125" style="267" customWidth="1"/>
    <col min="7" max="7" width="13.140625" style="267" customWidth="1"/>
    <col min="8" max="8" width="13.42578125" style="267" customWidth="1"/>
    <col min="9" max="9" width="12.85546875" style="267" bestFit="1" customWidth="1"/>
    <col min="10" max="10" width="11.5703125" style="267" bestFit="1" customWidth="1"/>
    <col min="11" max="254" width="9.140625" style="267"/>
    <col min="255" max="255" width="3.42578125" style="267" customWidth="1"/>
    <col min="256" max="256" width="4.5703125" style="267" customWidth="1"/>
    <col min="257" max="257" width="49.7109375" style="267" customWidth="1"/>
    <col min="258" max="258" width="11.140625" style="267" customWidth="1"/>
    <col min="259" max="259" width="10.140625" style="267" customWidth="1"/>
    <col min="260" max="260" width="10.5703125" style="267" customWidth="1"/>
    <col min="261" max="261" width="10.42578125" style="267" customWidth="1"/>
    <col min="262" max="262" width="12.42578125" style="267" customWidth="1"/>
    <col min="263" max="263" width="13.140625" style="267" customWidth="1"/>
    <col min="264" max="264" width="11.28515625" style="267" customWidth="1"/>
    <col min="265" max="510" width="9.140625" style="267"/>
    <col min="511" max="511" width="3.42578125" style="267" customWidth="1"/>
    <col min="512" max="512" width="4.5703125" style="267" customWidth="1"/>
    <col min="513" max="513" width="49.7109375" style="267" customWidth="1"/>
    <col min="514" max="514" width="11.140625" style="267" customWidth="1"/>
    <col min="515" max="515" width="10.140625" style="267" customWidth="1"/>
    <col min="516" max="516" width="10.5703125" style="267" customWidth="1"/>
    <col min="517" max="517" width="10.42578125" style="267" customWidth="1"/>
    <col min="518" max="518" width="12.42578125" style="267" customWidth="1"/>
    <col min="519" max="519" width="13.140625" style="267" customWidth="1"/>
    <col min="520" max="520" width="11.28515625" style="267" customWidth="1"/>
    <col min="521" max="766" width="9.140625" style="267"/>
    <col min="767" max="767" width="3.42578125" style="267" customWidth="1"/>
    <col min="768" max="768" width="4.5703125" style="267" customWidth="1"/>
    <col min="769" max="769" width="49.7109375" style="267" customWidth="1"/>
    <col min="770" max="770" width="11.140625" style="267" customWidth="1"/>
    <col min="771" max="771" width="10.140625" style="267" customWidth="1"/>
    <col min="772" max="772" width="10.5703125" style="267" customWidth="1"/>
    <col min="773" max="773" width="10.42578125" style="267" customWidth="1"/>
    <col min="774" max="774" width="12.42578125" style="267" customWidth="1"/>
    <col min="775" max="775" width="13.140625" style="267" customWidth="1"/>
    <col min="776" max="776" width="11.28515625" style="267" customWidth="1"/>
    <col min="777" max="1022" width="9.140625" style="267"/>
    <col min="1023" max="1023" width="3.42578125" style="267" customWidth="1"/>
    <col min="1024" max="1024" width="4.5703125" style="267" customWidth="1"/>
    <col min="1025" max="1025" width="49.7109375" style="267" customWidth="1"/>
    <col min="1026" max="1026" width="11.140625" style="267" customWidth="1"/>
    <col min="1027" max="1027" width="10.140625" style="267" customWidth="1"/>
    <col min="1028" max="1028" width="10.5703125" style="267" customWidth="1"/>
    <col min="1029" max="1029" width="10.42578125" style="267" customWidth="1"/>
    <col min="1030" max="1030" width="12.42578125" style="267" customWidth="1"/>
    <col min="1031" max="1031" width="13.140625" style="267" customWidth="1"/>
    <col min="1032" max="1032" width="11.28515625" style="267" customWidth="1"/>
    <col min="1033" max="1278" width="9.140625" style="267"/>
    <col min="1279" max="1279" width="3.42578125" style="267" customWidth="1"/>
    <col min="1280" max="1280" width="4.5703125" style="267" customWidth="1"/>
    <col min="1281" max="1281" width="49.7109375" style="267" customWidth="1"/>
    <col min="1282" max="1282" width="11.140625" style="267" customWidth="1"/>
    <col min="1283" max="1283" width="10.140625" style="267" customWidth="1"/>
    <col min="1284" max="1284" width="10.5703125" style="267" customWidth="1"/>
    <col min="1285" max="1285" width="10.42578125" style="267" customWidth="1"/>
    <col min="1286" max="1286" width="12.42578125" style="267" customWidth="1"/>
    <col min="1287" max="1287" width="13.140625" style="267" customWidth="1"/>
    <col min="1288" max="1288" width="11.28515625" style="267" customWidth="1"/>
    <col min="1289" max="1534" width="9.140625" style="267"/>
    <col min="1535" max="1535" width="3.42578125" style="267" customWidth="1"/>
    <col min="1536" max="1536" width="4.5703125" style="267" customWidth="1"/>
    <col min="1537" max="1537" width="49.7109375" style="267" customWidth="1"/>
    <col min="1538" max="1538" width="11.140625" style="267" customWidth="1"/>
    <col min="1539" max="1539" width="10.140625" style="267" customWidth="1"/>
    <col min="1540" max="1540" width="10.5703125" style="267" customWidth="1"/>
    <col min="1541" max="1541" width="10.42578125" style="267" customWidth="1"/>
    <col min="1542" max="1542" width="12.42578125" style="267" customWidth="1"/>
    <col min="1543" max="1543" width="13.140625" style="267" customWidth="1"/>
    <col min="1544" max="1544" width="11.28515625" style="267" customWidth="1"/>
    <col min="1545" max="1790" width="9.140625" style="267"/>
    <col min="1791" max="1791" width="3.42578125" style="267" customWidth="1"/>
    <col min="1792" max="1792" width="4.5703125" style="267" customWidth="1"/>
    <col min="1793" max="1793" width="49.7109375" style="267" customWidth="1"/>
    <col min="1794" max="1794" width="11.140625" style="267" customWidth="1"/>
    <col min="1795" max="1795" width="10.140625" style="267" customWidth="1"/>
    <col min="1796" max="1796" width="10.5703125" style="267" customWidth="1"/>
    <col min="1797" max="1797" width="10.42578125" style="267" customWidth="1"/>
    <col min="1798" max="1798" width="12.42578125" style="267" customWidth="1"/>
    <col min="1799" max="1799" width="13.140625" style="267" customWidth="1"/>
    <col min="1800" max="1800" width="11.28515625" style="267" customWidth="1"/>
    <col min="1801" max="2046" width="9.140625" style="267"/>
    <col min="2047" max="2047" width="3.42578125" style="267" customWidth="1"/>
    <col min="2048" max="2048" width="4.5703125" style="267" customWidth="1"/>
    <col min="2049" max="2049" width="49.7109375" style="267" customWidth="1"/>
    <col min="2050" max="2050" width="11.140625" style="267" customWidth="1"/>
    <col min="2051" max="2051" width="10.140625" style="267" customWidth="1"/>
    <col min="2052" max="2052" width="10.5703125" style="267" customWidth="1"/>
    <col min="2053" max="2053" width="10.42578125" style="267" customWidth="1"/>
    <col min="2054" max="2054" width="12.42578125" style="267" customWidth="1"/>
    <col min="2055" max="2055" width="13.140625" style="267" customWidth="1"/>
    <col min="2056" max="2056" width="11.28515625" style="267" customWidth="1"/>
    <col min="2057" max="2302" width="9.140625" style="267"/>
    <col min="2303" max="2303" width="3.42578125" style="267" customWidth="1"/>
    <col min="2304" max="2304" width="4.5703125" style="267" customWidth="1"/>
    <col min="2305" max="2305" width="49.7109375" style="267" customWidth="1"/>
    <col min="2306" max="2306" width="11.140625" style="267" customWidth="1"/>
    <col min="2307" max="2307" width="10.140625" style="267" customWidth="1"/>
    <col min="2308" max="2308" width="10.5703125" style="267" customWidth="1"/>
    <col min="2309" max="2309" width="10.42578125" style="267" customWidth="1"/>
    <col min="2310" max="2310" width="12.42578125" style="267" customWidth="1"/>
    <col min="2311" max="2311" width="13.140625" style="267" customWidth="1"/>
    <col min="2312" max="2312" width="11.28515625" style="267" customWidth="1"/>
    <col min="2313" max="2558" width="9.140625" style="267"/>
    <col min="2559" max="2559" width="3.42578125" style="267" customWidth="1"/>
    <col min="2560" max="2560" width="4.5703125" style="267" customWidth="1"/>
    <col min="2561" max="2561" width="49.7109375" style="267" customWidth="1"/>
    <col min="2562" max="2562" width="11.140625" style="267" customWidth="1"/>
    <col min="2563" max="2563" width="10.140625" style="267" customWidth="1"/>
    <col min="2564" max="2564" width="10.5703125" style="267" customWidth="1"/>
    <col min="2565" max="2565" width="10.42578125" style="267" customWidth="1"/>
    <col min="2566" max="2566" width="12.42578125" style="267" customWidth="1"/>
    <col min="2567" max="2567" width="13.140625" style="267" customWidth="1"/>
    <col min="2568" max="2568" width="11.28515625" style="267" customWidth="1"/>
    <col min="2569" max="2814" width="9.140625" style="267"/>
    <col min="2815" max="2815" width="3.42578125" style="267" customWidth="1"/>
    <col min="2816" max="2816" width="4.5703125" style="267" customWidth="1"/>
    <col min="2817" max="2817" width="49.7109375" style="267" customWidth="1"/>
    <col min="2818" max="2818" width="11.140625" style="267" customWidth="1"/>
    <col min="2819" max="2819" width="10.140625" style="267" customWidth="1"/>
    <col min="2820" max="2820" width="10.5703125" style="267" customWidth="1"/>
    <col min="2821" max="2821" width="10.42578125" style="267" customWidth="1"/>
    <col min="2822" max="2822" width="12.42578125" style="267" customWidth="1"/>
    <col min="2823" max="2823" width="13.140625" style="267" customWidth="1"/>
    <col min="2824" max="2824" width="11.28515625" style="267" customWidth="1"/>
    <col min="2825" max="3070" width="9.140625" style="267"/>
    <col min="3071" max="3071" width="3.42578125" style="267" customWidth="1"/>
    <col min="3072" max="3072" width="4.5703125" style="267" customWidth="1"/>
    <col min="3073" max="3073" width="49.7109375" style="267" customWidth="1"/>
    <col min="3074" max="3074" width="11.140625" style="267" customWidth="1"/>
    <col min="3075" max="3075" width="10.140625" style="267" customWidth="1"/>
    <col min="3076" max="3076" width="10.5703125" style="267" customWidth="1"/>
    <col min="3077" max="3077" width="10.42578125" style="267" customWidth="1"/>
    <col min="3078" max="3078" width="12.42578125" style="267" customWidth="1"/>
    <col min="3079" max="3079" width="13.140625" style="267" customWidth="1"/>
    <col min="3080" max="3080" width="11.28515625" style="267" customWidth="1"/>
    <col min="3081" max="3326" width="9.140625" style="267"/>
    <col min="3327" max="3327" width="3.42578125" style="267" customWidth="1"/>
    <col min="3328" max="3328" width="4.5703125" style="267" customWidth="1"/>
    <col min="3329" max="3329" width="49.7109375" style="267" customWidth="1"/>
    <col min="3330" max="3330" width="11.140625" style="267" customWidth="1"/>
    <col min="3331" max="3331" width="10.140625" style="267" customWidth="1"/>
    <col min="3332" max="3332" width="10.5703125" style="267" customWidth="1"/>
    <col min="3333" max="3333" width="10.42578125" style="267" customWidth="1"/>
    <col min="3334" max="3334" width="12.42578125" style="267" customWidth="1"/>
    <col min="3335" max="3335" width="13.140625" style="267" customWidth="1"/>
    <col min="3336" max="3336" width="11.28515625" style="267" customWidth="1"/>
    <col min="3337" max="3582" width="9.140625" style="267"/>
    <col min="3583" max="3583" width="3.42578125" style="267" customWidth="1"/>
    <col min="3584" max="3584" width="4.5703125" style="267" customWidth="1"/>
    <col min="3585" max="3585" width="49.7109375" style="267" customWidth="1"/>
    <col min="3586" max="3586" width="11.140625" style="267" customWidth="1"/>
    <col min="3587" max="3587" width="10.140625" style="267" customWidth="1"/>
    <col min="3588" max="3588" width="10.5703125" style="267" customWidth="1"/>
    <col min="3589" max="3589" width="10.42578125" style="267" customWidth="1"/>
    <col min="3590" max="3590" width="12.42578125" style="267" customWidth="1"/>
    <col min="3591" max="3591" width="13.140625" style="267" customWidth="1"/>
    <col min="3592" max="3592" width="11.28515625" style="267" customWidth="1"/>
    <col min="3593" max="3838" width="9.140625" style="267"/>
    <col min="3839" max="3839" width="3.42578125" style="267" customWidth="1"/>
    <col min="3840" max="3840" width="4.5703125" style="267" customWidth="1"/>
    <col min="3841" max="3841" width="49.7109375" style="267" customWidth="1"/>
    <col min="3842" max="3842" width="11.140625" style="267" customWidth="1"/>
    <col min="3843" max="3843" width="10.140625" style="267" customWidth="1"/>
    <col min="3844" max="3844" width="10.5703125" style="267" customWidth="1"/>
    <col min="3845" max="3845" width="10.42578125" style="267" customWidth="1"/>
    <col min="3846" max="3846" width="12.42578125" style="267" customWidth="1"/>
    <col min="3847" max="3847" width="13.140625" style="267" customWidth="1"/>
    <col min="3848" max="3848" width="11.28515625" style="267" customWidth="1"/>
    <col min="3849" max="4094" width="9.140625" style="267"/>
    <col min="4095" max="4095" width="3.42578125" style="267" customWidth="1"/>
    <col min="4096" max="4096" width="4.5703125" style="267" customWidth="1"/>
    <col min="4097" max="4097" width="49.7109375" style="267" customWidth="1"/>
    <col min="4098" max="4098" width="11.140625" style="267" customWidth="1"/>
    <col min="4099" max="4099" width="10.140625" style="267" customWidth="1"/>
    <col min="4100" max="4100" width="10.5703125" style="267" customWidth="1"/>
    <col min="4101" max="4101" width="10.42578125" style="267" customWidth="1"/>
    <col min="4102" max="4102" width="12.42578125" style="267" customWidth="1"/>
    <col min="4103" max="4103" width="13.140625" style="267" customWidth="1"/>
    <col min="4104" max="4104" width="11.28515625" style="267" customWidth="1"/>
    <col min="4105" max="4350" width="9.140625" style="267"/>
    <col min="4351" max="4351" width="3.42578125" style="267" customWidth="1"/>
    <col min="4352" max="4352" width="4.5703125" style="267" customWidth="1"/>
    <col min="4353" max="4353" width="49.7109375" style="267" customWidth="1"/>
    <col min="4354" max="4354" width="11.140625" style="267" customWidth="1"/>
    <col min="4355" max="4355" width="10.140625" style="267" customWidth="1"/>
    <col min="4356" max="4356" width="10.5703125" style="267" customWidth="1"/>
    <col min="4357" max="4357" width="10.42578125" style="267" customWidth="1"/>
    <col min="4358" max="4358" width="12.42578125" style="267" customWidth="1"/>
    <col min="4359" max="4359" width="13.140625" style="267" customWidth="1"/>
    <col min="4360" max="4360" width="11.28515625" style="267" customWidth="1"/>
    <col min="4361" max="4606" width="9.140625" style="267"/>
    <col min="4607" max="4607" width="3.42578125" style="267" customWidth="1"/>
    <col min="4608" max="4608" width="4.5703125" style="267" customWidth="1"/>
    <col min="4609" max="4609" width="49.7109375" style="267" customWidth="1"/>
    <col min="4610" max="4610" width="11.140625" style="267" customWidth="1"/>
    <col min="4611" max="4611" width="10.140625" style="267" customWidth="1"/>
    <col min="4612" max="4612" width="10.5703125" style="267" customWidth="1"/>
    <col min="4613" max="4613" width="10.42578125" style="267" customWidth="1"/>
    <col min="4614" max="4614" width="12.42578125" style="267" customWidth="1"/>
    <col min="4615" max="4615" width="13.140625" style="267" customWidth="1"/>
    <col min="4616" max="4616" width="11.28515625" style="267" customWidth="1"/>
    <col min="4617" max="4862" width="9.140625" style="267"/>
    <col min="4863" max="4863" width="3.42578125" style="267" customWidth="1"/>
    <col min="4864" max="4864" width="4.5703125" style="267" customWidth="1"/>
    <col min="4865" max="4865" width="49.7109375" style="267" customWidth="1"/>
    <col min="4866" max="4866" width="11.140625" style="267" customWidth="1"/>
    <col min="4867" max="4867" width="10.140625" style="267" customWidth="1"/>
    <col min="4868" max="4868" width="10.5703125" style="267" customWidth="1"/>
    <col min="4869" max="4869" width="10.42578125" style="267" customWidth="1"/>
    <col min="4870" max="4870" width="12.42578125" style="267" customWidth="1"/>
    <col min="4871" max="4871" width="13.140625" style="267" customWidth="1"/>
    <col min="4872" max="4872" width="11.28515625" style="267" customWidth="1"/>
    <col min="4873" max="5118" width="9.140625" style="267"/>
    <col min="5119" max="5119" width="3.42578125" style="267" customWidth="1"/>
    <col min="5120" max="5120" width="4.5703125" style="267" customWidth="1"/>
    <col min="5121" max="5121" width="49.7109375" style="267" customWidth="1"/>
    <col min="5122" max="5122" width="11.140625" style="267" customWidth="1"/>
    <col min="5123" max="5123" width="10.140625" style="267" customWidth="1"/>
    <col min="5124" max="5124" width="10.5703125" style="267" customWidth="1"/>
    <col min="5125" max="5125" width="10.42578125" style="267" customWidth="1"/>
    <col min="5126" max="5126" width="12.42578125" style="267" customWidth="1"/>
    <col min="5127" max="5127" width="13.140625" style="267" customWidth="1"/>
    <col min="5128" max="5128" width="11.28515625" style="267" customWidth="1"/>
    <col min="5129" max="5374" width="9.140625" style="267"/>
    <col min="5375" max="5375" width="3.42578125" style="267" customWidth="1"/>
    <col min="5376" max="5376" width="4.5703125" style="267" customWidth="1"/>
    <col min="5377" max="5377" width="49.7109375" style="267" customWidth="1"/>
    <col min="5378" max="5378" width="11.140625" style="267" customWidth="1"/>
    <col min="5379" max="5379" width="10.140625" style="267" customWidth="1"/>
    <col min="5380" max="5380" width="10.5703125" style="267" customWidth="1"/>
    <col min="5381" max="5381" width="10.42578125" style="267" customWidth="1"/>
    <col min="5382" max="5382" width="12.42578125" style="267" customWidth="1"/>
    <col min="5383" max="5383" width="13.140625" style="267" customWidth="1"/>
    <col min="5384" max="5384" width="11.28515625" style="267" customWidth="1"/>
    <col min="5385" max="5630" width="9.140625" style="267"/>
    <col min="5631" max="5631" width="3.42578125" style="267" customWidth="1"/>
    <col min="5632" max="5632" width="4.5703125" style="267" customWidth="1"/>
    <col min="5633" max="5633" width="49.7109375" style="267" customWidth="1"/>
    <col min="5634" max="5634" width="11.140625" style="267" customWidth="1"/>
    <col min="5635" max="5635" width="10.140625" style="267" customWidth="1"/>
    <col min="5636" max="5636" width="10.5703125" style="267" customWidth="1"/>
    <col min="5637" max="5637" width="10.42578125" style="267" customWidth="1"/>
    <col min="5638" max="5638" width="12.42578125" style="267" customWidth="1"/>
    <col min="5639" max="5639" width="13.140625" style="267" customWidth="1"/>
    <col min="5640" max="5640" width="11.28515625" style="267" customWidth="1"/>
    <col min="5641" max="5886" width="9.140625" style="267"/>
    <col min="5887" max="5887" width="3.42578125" style="267" customWidth="1"/>
    <col min="5888" max="5888" width="4.5703125" style="267" customWidth="1"/>
    <col min="5889" max="5889" width="49.7109375" style="267" customWidth="1"/>
    <col min="5890" max="5890" width="11.140625" style="267" customWidth="1"/>
    <col min="5891" max="5891" width="10.140625" style="267" customWidth="1"/>
    <col min="5892" max="5892" width="10.5703125" style="267" customWidth="1"/>
    <col min="5893" max="5893" width="10.42578125" style="267" customWidth="1"/>
    <col min="5894" max="5894" width="12.42578125" style="267" customWidth="1"/>
    <col min="5895" max="5895" width="13.140625" style="267" customWidth="1"/>
    <col min="5896" max="5896" width="11.28515625" style="267" customWidth="1"/>
    <col min="5897" max="6142" width="9.140625" style="267"/>
    <col min="6143" max="6143" width="3.42578125" style="267" customWidth="1"/>
    <col min="6144" max="6144" width="4.5703125" style="267" customWidth="1"/>
    <col min="6145" max="6145" width="49.7109375" style="267" customWidth="1"/>
    <col min="6146" max="6146" width="11.140625" style="267" customWidth="1"/>
    <col min="6147" max="6147" width="10.140625" style="267" customWidth="1"/>
    <col min="6148" max="6148" width="10.5703125" style="267" customWidth="1"/>
    <col min="6149" max="6149" width="10.42578125" style="267" customWidth="1"/>
    <col min="6150" max="6150" width="12.42578125" style="267" customWidth="1"/>
    <col min="6151" max="6151" width="13.140625" style="267" customWidth="1"/>
    <col min="6152" max="6152" width="11.28515625" style="267" customWidth="1"/>
    <col min="6153" max="6398" width="9.140625" style="267"/>
    <col min="6399" max="6399" width="3.42578125" style="267" customWidth="1"/>
    <col min="6400" max="6400" width="4.5703125" style="267" customWidth="1"/>
    <col min="6401" max="6401" width="49.7109375" style="267" customWidth="1"/>
    <col min="6402" max="6402" width="11.140625" style="267" customWidth="1"/>
    <col min="6403" max="6403" width="10.140625" style="267" customWidth="1"/>
    <col min="6404" max="6404" width="10.5703125" style="267" customWidth="1"/>
    <col min="6405" max="6405" width="10.42578125" style="267" customWidth="1"/>
    <col min="6406" max="6406" width="12.42578125" style="267" customWidth="1"/>
    <col min="6407" max="6407" width="13.140625" style="267" customWidth="1"/>
    <col min="6408" max="6408" width="11.28515625" style="267" customWidth="1"/>
    <col min="6409" max="6654" width="9.140625" style="267"/>
    <col min="6655" max="6655" width="3.42578125" style="267" customWidth="1"/>
    <col min="6656" max="6656" width="4.5703125" style="267" customWidth="1"/>
    <col min="6657" max="6657" width="49.7109375" style="267" customWidth="1"/>
    <col min="6658" max="6658" width="11.140625" style="267" customWidth="1"/>
    <col min="6659" max="6659" width="10.140625" style="267" customWidth="1"/>
    <col min="6660" max="6660" width="10.5703125" style="267" customWidth="1"/>
    <col min="6661" max="6661" width="10.42578125" style="267" customWidth="1"/>
    <col min="6662" max="6662" width="12.42578125" style="267" customWidth="1"/>
    <col min="6663" max="6663" width="13.140625" style="267" customWidth="1"/>
    <col min="6664" max="6664" width="11.28515625" style="267" customWidth="1"/>
    <col min="6665" max="6910" width="9.140625" style="267"/>
    <col min="6911" max="6911" width="3.42578125" style="267" customWidth="1"/>
    <col min="6912" max="6912" width="4.5703125" style="267" customWidth="1"/>
    <col min="6913" max="6913" width="49.7109375" style="267" customWidth="1"/>
    <col min="6914" max="6914" width="11.140625" style="267" customWidth="1"/>
    <col min="6915" max="6915" width="10.140625" style="267" customWidth="1"/>
    <col min="6916" max="6916" width="10.5703125" style="267" customWidth="1"/>
    <col min="6917" max="6917" width="10.42578125" style="267" customWidth="1"/>
    <col min="6918" max="6918" width="12.42578125" style="267" customWidth="1"/>
    <col min="6919" max="6919" width="13.140625" style="267" customWidth="1"/>
    <col min="6920" max="6920" width="11.28515625" style="267" customWidth="1"/>
    <col min="6921" max="7166" width="9.140625" style="267"/>
    <col min="7167" max="7167" width="3.42578125" style="267" customWidth="1"/>
    <col min="7168" max="7168" width="4.5703125" style="267" customWidth="1"/>
    <col min="7169" max="7169" width="49.7109375" style="267" customWidth="1"/>
    <col min="7170" max="7170" width="11.140625" style="267" customWidth="1"/>
    <col min="7171" max="7171" width="10.140625" style="267" customWidth="1"/>
    <col min="7172" max="7172" width="10.5703125" style="267" customWidth="1"/>
    <col min="7173" max="7173" width="10.42578125" style="267" customWidth="1"/>
    <col min="7174" max="7174" width="12.42578125" style="267" customWidth="1"/>
    <col min="7175" max="7175" width="13.140625" style="267" customWidth="1"/>
    <col min="7176" max="7176" width="11.28515625" style="267" customWidth="1"/>
    <col min="7177" max="7422" width="9.140625" style="267"/>
    <col min="7423" max="7423" width="3.42578125" style="267" customWidth="1"/>
    <col min="7424" max="7424" width="4.5703125" style="267" customWidth="1"/>
    <col min="7425" max="7425" width="49.7109375" style="267" customWidth="1"/>
    <col min="7426" max="7426" width="11.140625" style="267" customWidth="1"/>
    <col min="7427" max="7427" width="10.140625" style="267" customWidth="1"/>
    <col min="7428" max="7428" width="10.5703125" style="267" customWidth="1"/>
    <col min="7429" max="7429" width="10.42578125" style="267" customWidth="1"/>
    <col min="7430" max="7430" width="12.42578125" style="267" customWidth="1"/>
    <col min="7431" max="7431" width="13.140625" style="267" customWidth="1"/>
    <col min="7432" max="7432" width="11.28515625" style="267" customWidth="1"/>
    <col min="7433" max="7678" width="9.140625" style="267"/>
    <col min="7679" max="7679" width="3.42578125" style="267" customWidth="1"/>
    <col min="7680" max="7680" width="4.5703125" style="267" customWidth="1"/>
    <col min="7681" max="7681" width="49.7109375" style="267" customWidth="1"/>
    <col min="7682" max="7682" width="11.140625" style="267" customWidth="1"/>
    <col min="7683" max="7683" width="10.140625" style="267" customWidth="1"/>
    <col min="7684" max="7684" width="10.5703125" style="267" customWidth="1"/>
    <col min="7685" max="7685" width="10.42578125" style="267" customWidth="1"/>
    <col min="7686" max="7686" width="12.42578125" style="267" customWidth="1"/>
    <col min="7687" max="7687" width="13.140625" style="267" customWidth="1"/>
    <col min="7688" max="7688" width="11.28515625" style="267" customWidth="1"/>
    <col min="7689" max="7934" width="9.140625" style="267"/>
    <col min="7935" max="7935" width="3.42578125" style="267" customWidth="1"/>
    <col min="7936" max="7936" width="4.5703125" style="267" customWidth="1"/>
    <col min="7937" max="7937" width="49.7109375" style="267" customWidth="1"/>
    <col min="7938" max="7938" width="11.140625" style="267" customWidth="1"/>
    <col min="7939" max="7939" width="10.140625" style="267" customWidth="1"/>
    <col min="7940" max="7940" width="10.5703125" style="267" customWidth="1"/>
    <col min="7941" max="7941" width="10.42578125" style="267" customWidth="1"/>
    <col min="7942" max="7942" width="12.42578125" style="267" customWidth="1"/>
    <col min="7943" max="7943" width="13.140625" style="267" customWidth="1"/>
    <col min="7944" max="7944" width="11.28515625" style="267" customWidth="1"/>
    <col min="7945" max="8190" width="9.140625" style="267"/>
    <col min="8191" max="8191" width="3.42578125" style="267" customWidth="1"/>
    <col min="8192" max="8192" width="4.5703125" style="267" customWidth="1"/>
    <col min="8193" max="8193" width="49.7109375" style="267" customWidth="1"/>
    <col min="8194" max="8194" width="11.140625" style="267" customWidth="1"/>
    <col min="8195" max="8195" width="10.140625" style="267" customWidth="1"/>
    <col min="8196" max="8196" width="10.5703125" style="267" customWidth="1"/>
    <col min="8197" max="8197" width="10.42578125" style="267" customWidth="1"/>
    <col min="8198" max="8198" width="12.42578125" style="267" customWidth="1"/>
    <col min="8199" max="8199" width="13.140625" style="267" customWidth="1"/>
    <col min="8200" max="8200" width="11.28515625" style="267" customWidth="1"/>
    <col min="8201" max="8446" width="9.140625" style="267"/>
    <col min="8447" max="8447" width="3.42578125" style="267" customWidth="1"/>
    <col min="8448" max="8448" width="4.5703125" style="267" customWidth="1"/>
    <col min="8449" max="8449" width="49.7109375" style="267" customWidth="1"/>
    <col min="8450" max="8450" width="11.140625" style="267" customWidth="1"/>
    <col min="8451" max="8451" width="10.140625" style="267" customWidth="1"/>
    <col min="8452" max="8452" width="10.5703125" style="267" customWidth="1"/>
    <col min="8453" max="8453" width="10.42578125" style="267" customWidth="1"/>
    <col min="8454" max="8454" width="12.42578125" style="267" customWidth="1"/>
    <col min="8455" max="8455" width="13.140625" style="267" customWidth="1"/>
    <col min="8456" max="8456" width="11.28515625" style="267" customWidth="1"/>
    <col min="8457" max="8702" width="9.140625" style="267"/>
    <col min="8703" max="8703" width="3.42578125" style="267" customWidth="1"/>
    <col min="8704" max="8704" width="4.5703125" style="267" customWidth="1"/>
    <col min="8705" max="8705" width="49.7109375" style="267" customWidth="1"/>
    <col min="8706" max="8706" width="11.140625" style="267" customWidth="1"/>
    <col min="8707" max="8707" width="10.140625" style="267" customWidth="1"/>
    <col min="8708" max="8708" width="10.5703125" style="267" customWidth="1"/>
    <col min="8709" max="8709" width="10.42578125" style="267" customWidth="1"/>
    <col min="8710" max="8710" width="12.42578125" style="267" customWidth="1"/>
    <col min="8711" max="8711" width="13.140625" style="267" customWidth="1"/>
    <col min="8712" max="8712" width="11.28515625" style="267" customWidth="1"/>
    <col min="8713" max="8958" width="9.140625" style="267"/>
    <col min="8959" max="8959" width="3.42578125" style="267" customWidth="1"/>
    <col min="8960" max="8960" width="4.5703125" style="267" customWidth="1"/>
    <col min="8961" max="8961" width="49.7109375" style="267" customWidth="1"/>
    <col min="8962" max="8962" width="11.140625" style="267" customWidth="1"/>
    <col min="8963" max="8963" width="10.140625" style="267" customWidth="1"/>
    <col min="8964" max="8964" width="10.5703125" style="267" customWidth="1"/>
    <col min="8965" max="8965" width="10.42578125" style="267" customWidth="1"/>
    <col min="8966" max="8966" width="12.42578125" style="267" customWidth="1"/>
    <col min="8967" max="8967" width="13.140625" style="267" customWidth="1"/>
    <col min="8968" max="8968" width="11.28515625" style="267" customWidth="1"/>
    <col min="8969" max="9214" width="9.140625" style="267"/>
    <col min="9215" max="9215" width="3.42578125" style="267" customWidth="1"/>
    <col min="9216" max="9216" width="4.5703125" style="267" customWidth="1"/>
    <col min="9217" max="9217" width="49.7109375" style="267" customWidth="1"/>
    <col min="9218" max="9218" width="11.140625" style="267" customWidth="1"/>
    <col min="9219" max="9219" width="10.140625" style="267" customWidth="1"/>
    <col min="9220" max="9220" width="10.5703125" style="267" customWidth="1"/>
    <col min="9221" max="9221" width="10.42578125" style="267" customWidth="1"/>
    <col min="9222" max="9222" width="12.42578125" style="267" customWidth="1"/>
    <col min="9223" max="9223" width="13.140625" style="267" customWidth="1"/>
    <col min="9224" max="9224" width="11.28515625" style="267" customWidth="1"/>
    <col min="9225" max="9470" width="9.140625" style="267"/>
    <col min="9471" max="9471" width="3.42578125" style="267" customWidth="1"/>
    <col min="9472" max="9472" width="4.5703125" style="267" customWidth="1"/>
    <col min="9473" max="9473" width="49.7109375" style="267" customWidth="1"/>
    <col min="9474" max="9474" width="11.140625" style="267" customWidth="1"/>
    <col min="9475" max="9475" width="10.140625" style="267" customWidth="1"/>
    <col min="9476" max="9476" width="10.5703125" style="267" customWidth="1"/>
    <col min="9477" max="9477" width="10.42578125" style="267" customWidth="1"/>
    <col min="9478" max="9478" width="12.42578125" style="267" customWidth="1"/>
    <col min="9479" max="9479" width="13.140625" style="267" customWidth="1"/>
    <col min="9480" max="9480" width="11.28515625" style="267" customWidth="1"/>
    <col min="9481" max="9726" width="9.140625" style="267"/>
    <col min="9727" max="9727" width="3.42578125" style="267" customWidth="1"/>
    <col min="9728" max="9728" width="4.5703125" style="267" customWidth="1"/>
    <col min="9729" max="9729" width="49.7109375" style="267" customWidth="1"/>
    <col min="9730" max="9730" width="11.140625" style="267" customWidth="1"/>
    <col min="9731" max="9731" width="10.140625" style="267" customWidth="1"/>
    <col min="9732" max="9732" width="10.5703125" style="267" customWidth="1"/>
    <col min="9733" max="9733" width="10.42578125" style="267" customWidth="1"/>
    <col min="9734" max="9734" width="12.42578125" style="267" customWidth="1"/>
    <col min="9735" max="9735" width="13.140625" style="267" customWidth="1"/>
    <col min="9736" max="9736" width="11.28515625" style="267" customWidth="1"/>
    <col min="9737" max="9982" width="9.140625" style="267"/>
    <col min="9983" max="9983" width="3.42578125" style="267" customWidth="1"/>
    <col min="9984" max="9984" width="4.5703125" style="267" customWidth="1"/>
    <col min="9985" max="9985" width="49.7109375" style="267" customWidth="1"/>
    <col min="9986" max="9986" width="11.140625" style="267" customWidth="1"/>
    <col min="9987" max="9987" width="10.140625" style="267" customWidth="1"/>
    <col min="9988" max="9988" width="10.5703125" style="267" customWidth="1"/>
    <col min="9989" max="9989" width="10.42578125" style="267" customWidth="1"/>
    <col min="9990" max="9990" width="12.42578125" style="267" customWidth="1"/>
    <col min="9991" max="9991" width="13.140625" style="267" customWidth="1"/>
    <col min="9992" max="9992" width="11.28515625" style="267" customWidth="1"/>
    <col min="9993" max="10238" width="9.140625" style="267"/>
    <col min="10239" max="10239" width="3.42578125" style="267" customWidth="1"/>
    <col min="10240" max="10240" width="4.5703125" style="267" customWidth="1"/>
    <col min="10241" max="10241" width="49.7109375" style="267" customWidth="1"/>
    <col min="10242" max="10242" width="11.140625" style="267" customWidth="1"/>
    <col min="10243" max="10243" width="10.140625" style="267" customWidth="1"/>
    <col min="10244" max="10244" width="10.5703125" style="267" customWidth="1"/>
    <col min="10245" max="10245" width="10.42578125" style="267" customWidth="1"/>
    <col min="10246" max="10246" width="12.42578125" style="267" customWidth="1"/>
    <col min="10247" max="10247" width="13.140625" style="267" customWidth="1"/>
    <col min="10248" max="10248" width="11.28515625" style="267" customWidth="1"/>
    <col min="10249" max="10494" width="9.140625" style="267"/>
    <col min="10495" max="10495" width="3.42578125" style="267" customWidth="1"/>
    <col min="10496" max="10496" width="4.5703125" style="267" customWidth="1"/>
    <col min="10497" max="10497" width="49.7109375" style="267" customWidth="1"/>
    <col min="10498" max="10498" width="11.140625" style="267" customWidth="1"/>
    <col min="10499" max="10499" width="10.140625" style="267" customWidth="1"/>
    <col min="10500" max="10500" width="10.5703125" style="267" customWidth="1"/>
    <col min="10501" max="10501" width="10.42578125" style="267" customWidth="1"/>
    <col min="10502" max="10502" width="12.42578125" style="267" customWidth="1"/>
    <col min="10503" max="10503" width="13.140625" style="267" customWidth="1"/>
    <col min="10504" max="10504" width="11.28515625" style="267" customWidth="1"/>
    <col min="10505" max="10750" width="9.140625" style="267"/>
    <col min="10751" max="10751" width="3.42578125" style="267" customWidth="1"/>
    <col min="10752" max="10752" width="4.5703125" style="267" customWidth="1"/>
    <col min="10753" max="10753" width="49.7109375" style="267" customWidth="1"/>
    <col min="10754" max="10754" width="11.140625" style="267" customWidth="1"/>
    <col min="10755" max="10755" width="10.140625" style="267" customWidth="1"/>
    <col min="10756" max="10756" width="10.5703125" style="267" customWidth="1"/>
    <col min="10757" max="10757" width="10.42578125" style="267" customWidth="1"/>
    <col min="10758" max="10758" width="12.42578125" style="267" customWidth="1"/>
    <col min="10759" max="10759" width="13.140625" style="267" customWidth="1"/>
    <col min="10760" max="10760" width="11.28515625" style="267" customWidth="1"/>
    <col min="10761" max="11006" width="9.140625" style="267"/>
    <col min="11007" max="11007" width="3.42578125" style="267" customWidth="1"/>
    <col min="11008" max="11008" width="4.5703125" style="267" customWidth="1"/>
    <col min="11009" max="11009" width="49.7109375" style="267" customWidth="1"/>
    <col min="11010" max="11010" width="11.140625" style="267" customWidth="1"/>
    <col min="11011" max="11011" width="10.140625" style="267" customWidth="1"/>
    <col min="11012" max="11012" width="10.5703125" style="267" customWidth="1"/>
    <col min="11013" max="11013" width="10.42578125" style="267" customWidth="1"/>
    <col min="11014" max="11014" width="12.42578125" style="267" customWidth="1"/>
    <col min="11015" max="11015" width="13.140625" style="267" customWidth="1"/>
    <col min="11016" max="11016" width="11.28515625" style="267" customWidth="1"/>
    <col min="11017" max="11262" width="9.140625" style="267"/>
    <col min="11263" max="11263" width="3.42578125" style="267" customWidth="1"/>
    <col min="11264" max="11264" width="4.5703125" style="267" customWidth="1"/>
    <col min="11265" max="11265" width="49.7109375" style="267" customWidth="1"/>
    <col min="11266" max="11266" width="11.140625" style="267" customWidth="1"/>
    <col min="11267" max="11267" width="10.140625" style="267" customWidth="1"/>
    <col min="11268" max="11268" width="10.5703125" style="267" customWidth="1"/>
    <col min="11269" max="11269" width="10.42578125" style="267" customWidth="1"/>
    <col min="11270" max="11270" width="12.42578125" style="267" customWidth="1"/>
    <col min="11271" max="11271" width="13.140625" style="267" customWidth="1"/>
    <col min="11272" max="11272" width="11.28515625" style="267" customWidth="1"/>
    <col min="11273" max="11518" width="9.140625" style="267"/>
    <col min="11519" max="11519" width="3.42578125" style="267" customWidth="1"/>
    <col min="11520" max="11520" width="4.5703125" style="267" customWidth="1"/>
    <col min="11521" max="11521" width="49.7109375" style="267" customWidth="1"/>
    <col min="11522" max="11522" width="11.140625" style="267" customWidth="1"/>
    <col min="11523" max="11523" width="10.140625" style="267" customWidth="1"/>
    <col min="11524" max="11524" width="10.5703125" style="267" customWidth="1"/>
    <col min="11525" max="11525" width="10.42578125" style="267" customWidth="1"/>
    <col min="11526" max="11526" width="12.42578125" style="267" customWidth="1"/>
    <col min="11527" max="11527" width="13.140625" style="267" customWidth="1"/>
    <col min="11528" max="11528" width="11.28515625" style="267" customWidth="1"/>
    <col min="11529" max="11774" width="9.140625" style="267"/>
    <col min="11775" max="11775" width="3.42578125" style="267" customWidth="1"/>
    <col min="11776" max="11776" width="4.5703125" style="267" customWidth="1"/>
    <col min="11777" max="11777" width="49.7109375" style="267" customWidth="1"/>
    <col min="11778" max="11778" width="11.140625" style="267" customWidth="1"/>
    <col min="11779" max="11779" width="10.140625" style="267" customWidth="1"/>
    <col min="11780" max="11780" width="10.5703125" style="267" customWidth="1"/>
    <col min="11781" max="11781" width="10.42578125" style="267" customWidth="1"/>
    <col min="11782" max="11782" width="12.42578125" style="267" customWidth="1"/>
    <col min="11783" max="11783" width="13.140625" style="267" customWidth="1"/>
    <col min="11784" max="11784" width="11.28515625" style="267" customWidth="1"/>
    <col min="11785" max="12030" width="9.140625" style="267"/>
    <col min="12031" max="12031" width="3.42578125" style="267" customWidth="1"/>
    <col min="12032" max="12032" width="4.5703125" style="267" customWidth="1"/>
    <col min="12033" max="12033" width="49.7109375" style="267" customWidth="1"/>
    <col min="12034" max="12034" width="11.140625" style="267" customWidth="1"/>
    <col min="12035" max="12035" width="10.140625" style="267" customWidth="1"/>
    <col min="12036" max="12036" width="10.5703125" style="267" customWidth="1"/>
    <col min="12037" max="12037" width="10.42578125" style="267" customWidth="1"/>
    <col min="12038" max="12038" width="12.42578125" style="267" customWidth="1"/>
    <col min="12039" max="12039" width="13.140625" style="267" customWidth="1"/>
    <col min="12040" max="12040" width="11.28515625" style="267" customWidth="1"/>
    <col min="12041" max="12286" width="9.140625" style="267"/>
    <col min="12287" max="12287" width="3.42578125" style="267" customWidth="1"/>
    <col min="12288" max="12288" width="4.5703125" style="267" customWidth="1"/>
    <col min="12289" max="12289" width="49.7109375" style="267" customWidth="1"/>
    <col min="12290" max="12290" width="11.140625" style="267" customWidth="1"/>
    <col min="12291" max="12291" width="10.140625" style="267" customWidth="1"/>
    <col min="12292" max="12292" width="10.5703125" style="267" customWidth="1"/>
    <col min="12293" max="12293" width="10.42578125" style="267" customWidth="1"/>
    <col min="12294" max="12294" width="12.42578125" style="267" customWidth="1"/>
    <col min="12295" max="12295" width="13.140625" style="267" customWidth="1"/>
    <col min="12296" max="12296" width="11.28515625" style="267" customWidth="1"/>
    <col min="12297" max="12542" width="9.140625" style="267"/>
    <col min="12543" max="12543" width="3.42578125" style="267" customWidth="1"/>
    <col min="12544" max="12544" width="4.5703125" style="267" customWidth="1"/>
    <col min="12545" max="12545" width="49.7109375" style="267" customWidth="1"/>
    <col min="12546" max="12546" width="11.140625" style="267" customWidth="1"/>
    <col min="12547" max="12547" width="10.140625" style="267" customWidth="1"/>
    <col min="12548" max="12548" width="10.5703125" style="267" customWidth="1"/>
    <col min="12549" max="12549" width="10.42578125" style="267" customWidth="1"/>
    <col min="12550" max="12550" width="12.42578125" style="267" customWidth="1"/>
    <col min="12551" max="12551" width="13.140625" style="267" customWidth="1"/>
    <col min="12552" max="12552" width="11.28515625" style="267" customWidth="1"/>
    <col min="12553" max="12798" width="9.140625" style="267"/>
    <col min="12799" max="12799" width="3.42578125" style="267" customWidth="1"/>
    <col min="12800" max="12800" width="4.5703125" style="267" customWidth="1"/>
    <col min="12801" max="12801" width="49.7109375" style="267" customWidth="1"/>
    <col min="12802" max="12802" width="11.140625" style="267" customWidth="1"/>
    <col min="12803" max="12803" width="10.140625" style="267" customWidth="1"/>
    <col min="12804" max="12804" width="10.5703125" style="267" customWidth="1"/>
    <col min="12805" max="12805" width="10.42578125" style="267" customWidth="1"/>
    <col min="12806" max="12806" width="12.42578125" style="267" customWidth="1"/>
    <col min="12807" max="12807" width="13.140625" style="267" customWidth="1"/>
    <col min="12808" max="12808" width="11.28515625" style="267" customWidth="1"/>
    <col min="12809" max="13054" width="9.140625" style="267"/>
    <col min="13055" max="13055" width="3.42578125" style="267" customWidth="1"/>
    <col min="13056" max="13056" width="4.5703125" style="267" customWidth="1"/>
    <col min="13057" max="13057" width="49.7109375" style="267" customWidth="1"/>
    <col min="13058" max="13058" width="11.140625" style="267" customWidth="1"/>
    <col min="13059" max="13059" width="10.140625" style="267" customWidth="1"/>
    <col min="13060" max="13060" width="10.5703125" style="267" customWidth="1"/>
    <col min="13061" max="13061" width="10.42578125" style="267" customWidth="1"/>
    <col min="13062" max="13062" width="12.42578125" style="267" customWidth="1"/>
    <col min="13063" max="13063" width="13.140625" style="267" customWidth="1"/>
    <col min="13064" max="13064" width="11.28515625" style="267" customWidth="1"/>
    <col min="13065" max="13310" width="9.140625" style="267"/>
    <col min="13311" max="13311" width="3.42578125" style="267" customWidth="1"/>
    <col min="13312" max="13312" width="4.5703125" style="267" customWidth="1"/>
    <col min="13313" max="13313" width="49.7109375" style="267" customWidth="1"/>
    <col min="13314" max="13314" width="11.140625" style="267" customWidth="1"/>
    <col min="13315" max="13315" width="10.140625" style="267" customWidth="1"/>
    <col min="13316" max="13316" width="10.5703125" style="267" customWidth="1"/>
    <col min="13317" max="13317" width="10.42578125" style="267" customWidth="1"/>
    <col min="13318" max="13318" width="12.42578125" style="267" customWidth="1"/>
    <col min="13319" max="13319" width="13.140625" style="267" customWidth="1"/>
    <col min="13320" max="13320" width="11.28515625" style="267" customWidth="1"/>
    <col min="13321" max="13566" width="9.140625" style="267"/>
    <col min="13567" max="13567" width="3.42578125" style="267" customWidth="1"/>
    <col min="13568" max="13568" width="4.5703125" style="267" customWidth="1"/>
    <col min="13569" max="13569" width="49.7109375" style="267" customWidth="1"/>
    <col min="13570" max="13570" width="11.140625" style="267" customWidth="1"/>
    <col min="13571" max="13571" width="10.140625" style="267" customWidth="1"/>
    <col min="13572" max="13572" width="10.5703125" style="267" customWidth="1"/>
    <col min="13573" max="13573" width="10.42578125" style="267" customWidth="1"/>
    <col min="13574" max="13574" width="12.42578125" style="267" customWidth="1"/>
    <col min="13575" max="13575" width="13.140625" style="267" customWidth="1"/>
    <col min="13576" max="13576" width="11.28515625" style="267" customWidth="1"/>
    <col min="13577" max="13822" width="9.140625" style="267"/>
    <col min="13823" max="13823" width="3.42578125" style="267" customWidth="1"/>
    <col min="13824" max="13824" width="4.5703125" style="267" customWidth="1"/>
    <col min="13825" max="13825" width="49.7109375" style="267" customWidth="1"/>
    <col min="13826" max="13826" width="11.140625" style="267" customWidth="1"/>
    <col min="13827" max="13827" width="10.140625" style="267" customWidth="1"/>
    <col min="13828" max="13828" width="10.5703125" style="267" customWidth="1"/>
    <col min="13829" max="13829" width="10.42578125" style="267" customWidth="1"/>
    <col min="13830" max="13830" width="12.42578125" style="267" customWidth="1"/>
    <col min="13831" max="13831" width="13.140625" style="267" customWidth="1"/>
    <col min="13832" max="13832" width="11.28515625" style="267" customWidth="1"/>
    <col min="13833" max="14078" width="9.140625" style="267"/>
    <col min="14079" max="14079" width="3.42578125" style="267" customWidth="1"/>
    <col min="14080" max="14080" width="4.5703125" style="267" customWidth="1"/>
    <col min="14081" max="14081" width="49.7109375" style="267" customWidth="1"/>
    <col min="14082" max="14082" width="11.140625" style="267" customWidth="1"/>
    <col min="14083" max="14083" width="10.140625" style="267" customWidth="1"/>
    <col min="14084" max="14084" width="10.5703125" style="267" customWidth="1"/>
    <col min="14085" max="14085" width="10.42578125" style="267" customWidth="1"/>
    <col min="14086" max="14086" width="12.42578125" style="267" customWidth="1"/>
    <col min="14087" max="14087" width="13.140625" style="267" customWidth="1"/>
    <col min="14088" max="14088" width="11.28515625" style="267" customWidth="1"/>
    <col min="14089" max="14334" width="9.140625" style="267"/>
    <col min="14335" max="14335" width="3.42578125" style="267" customWidth="1"/>
    <col min="14336" max="14336" width="4.5703125" style="267" customWidth="1"/>
    <col min="14337" max="14337" width="49.7109375" style="267" customWidth="1"/>
    <col min="14338" max="14338" width="11.140625" style="267" customWidth="1"/>
    <col min="14339" max="14339" width="10.140625" style="267" customWidth="1"/>
    <col min="14340" max="14340" width="10.5703125" style="267" customWidth="1"/>
    <col min="14341" max="14341" width="10.42578125" style="267" customWidth="1"/>
    <col min="14342" max="14342" width="12.42578125" style="267" customWidth="1"/>
    <col min="14343" max="14343" width="13.140625" style="267" customWidth="1"/>
    <col min="14344" max="14344" width="11.28515625" style="267" customWidth="1"/>
    <col min="14345" max="14590" width="9.140625" style="267"/>
    <col min="14591" max="14591" width="3.42578125" style="267" customWidth="1"/>
    <col min="14592" max="14592" width="4.5703125" style="267" customWidth="1"/>
    <col min="14593" max="14593" width="49.7109375" style="267" customWidth="1"/>
    <col min="14594" max="14594" width="11.140625" style="267" customWidth="1"/>
    <col min="14595" max="14595" width="10.140625" style="267" customWidth="1"/>
    <col min="14596" max="14596" width="10.5703125" style="267" customWidth="1"/>
    <col min="14597" max="14597" width="10.42578125" style="267" customWidth="1"/>
    <col min="14598" max="14598" width="12.42578125" style="267" customWidth="1"/>
    <col min="14599" max="14599" width="13.140625" style="267" customWidth="1"/>
    <col min="14600" max="14600" width="11.28515625" style="267" customWidth="1"/>
    <col min="14601" max="14846" width="9.140625" style="267"/>
    <col min="14847" max="14847" width="3.42578125" style="267" customWidth="1"/>
    <col min="14848" max="14848" width="4.5703125" style="267" customWidth="1"/>
    <col min="14849" max="14849" width="49.7109375" style="267" customWidth="1"/>
    <col min="14850" max="14850" width="11.140625" style="267" customWidth="1"/>
    <col min="14851" max="14851" width="10.140625" style="267" customWidth="1"/>
    <col min="14852" max="14852" width="10.5703125" style="267" customWidth="1"/>
    <col min="14853" max="14853" width="10.42578125" style="267" customWidth="1"/>
    <col min="14854" max="14854" width="12.42578125" style="267" customWidth="1"/>
    <col min="14855" max="14855" width="13.140625" style="267" customWidth="1"/>
    <col min="14856" max="14856" width="11.28515625" style="267" customWidth="1"/>
    <col min="14857" max="15102" width="9.140625" style="267"/>
    <col min="15103" max="15103" width="3.42578125" style="267" customWidth="1"/>
    <col min="15104" max="15104" width="4.5703125" style="267" customWidth="1"/>
    <col min="15105" max="15105" width="49.7109375" style="267" customWidth="1"/>
    <col min="15106" max="15106" width="11.140625" style="267" customWidth="1"/>
    <col min="15107" max="15107" width="10.140625" style="267" customWidth="1"/>
    <col min="15108" max="15108" width="10.5703125" style="267" customWidth="1"/>
    <col min="15109" max="15109" width="10.42578125" style="267" customWidth="1"/>
    <col min="15110" max="15110" width="12.42578125" style="267" customWidth="1"/>
    <col min="15111" max="15111" width="13.140625" style="267" customWidth="1"/>
    <col min="15112" max="15112" width="11.28515625" style="267" customWidth="1"/>
    <col min="15113" max="15358" width="9.140625" style="267"/>
    <col min="15359" max="15359" width="3.42578125" style="267" customWidth="1"/>
    <col min="15360" max="15360" width="4.5703125" style="267" customWidth="1"/>
    <col min="15361" max="15361" width="49.7109375" style="267" customWidth="1"/>
    <col min="15362" max="15362" width="11.140625" style="267" customWidth="1"/>
    <col min="15363" max="15363" width="10.140625" style="267" customWidth="1"/>
    <col min="15364" max="15364" width="10.5703125" style="267" customWidth="1"/>
    <col min="15365" max="15365" width="10.42578125" style="267" customWidth="1"/>
    <col min="15366" max="15366" width="12.42578125" style="267" customWidth="1"/>
    <col min="15367" max="15367" width="13.140625" style="267" customWidth="1"/>
    <col min="15368" max="15368" width="11.28515625" style="267" customWidth="1"/>
    <col min="15369" max="15614" width="9.140625" style="267"/>
    <col min="15615" max="15615" width="3.42578125" style="267" customWidth="1"/>
    <col min="15616" max="15616" width="4.5703125" style="267" customWidth="1"/>
    <col min="15617" max="15617" width="49.7109375" style="267" customWidth="1"/>
    <col min="15618" max="15618" width="11.140625" style="267" customWidth="1"/>
    <col min="15619" max="15619" width="10.140625" style="267" customWidth="1"/>
    <col min="15620" max="15620" width="10.5703125" style="267" customWidth="1"/>
    <col min="15621" max="15621" width="10.42578125" style="267" customWidth="1"/>
    <col min="15622" max="15622" width="12.42578125" style="267" customWidth="1"/>
    <col min="15623" max="15623" width="13.140625" style="267" customWidth="1"/>
    <col min="15624" max="15624" width="11.28515625" style="267" customWidth="1"/>
    <col min="15625" max="15870" width="9.140625" style="267"/>
    <col min="15871" max="15871" width="3.42578125" style="267" customWidth="1"/>
    <col min="15872" max="15872" width="4.5703125" style="267" customWidth="1"/>
    <col min="15873" max="15873" width="49.7109375" style="267" customWidth="1"/>
    <col min="15874" max="15874" width="11.140625" style="267" customWidth="1"/>
    <col min="15875" max="15875" width="10.140625" style="267" customWidth="1"/>
    <col min="15876" max="15876" width="10.5703125" style="267" customWidth="1"/>
    <col min="15877" max="15877" width="10.42578125" style="267" customWidth="1"/>
    <col min="15878" max="15878" width="12.42578125" style="267" customWidth="1"/>
    <col min="15879" max="15879" width="13.140625" style="267" customWidth="1"/>
    <col min="15880" max="15880" width="11.28515625" style="267" customWidth="1"/>
    <col min="15881" max="16126" width="9.140625" style="267"/>
    <col min="16127" max="16127" width="3.42578125" style="267" customWidth="1"/>
    <col min="16128" max="16128" width="4.5703125" style="267" customWidth="1"/>
    <col min="16129" max="16129" width="49.7109375" style="267" customWidth="1"/>
    <col min="16130" max="16130" width="11.140625" style="267" customWidth="1"/>
    <col min="16131" max="16131" width="10.140625" style="267" customWidth="1"/>
    <col min="16132" max="16132" width="10.5703125" style="267" customWidth="1"/>
    <col min="16133" max="16133" width="10.42578125" style="267" customWidth="1"/>
    <col min="16134" max="16134" width="12.42578125" style="267" customWidth="1"/>
    <col min="16135" max="16135" width="13.140625" style="267" customWidth="1"/>
    <col min="16136" max="16136" width="11.28515625" style="267" customWidth="1"/>
    <col min="16137" max="16384" width="9.140625" style="267"/>
  </cols>
  <sheetData>
    <row r="1" spans="1:10" x14ac:dyDescent="0.2">
      <c r="A1" s="311" t="s">
        <v>283</v>
      </c>
    </row>
    <row r="2" spans="1:10" x14ac:dyDescent="0.2">
      <c r="A2" s="312" t="s">
        <v>358</v>
      </c>
      <c r="B2" s="313"/>
      <c r="C2" s="313"/>
      <c r="D2" s="313"/>
    </row>
    <row r="3" spans="1:10" x14ac:dyDescent="0.2">
      <c r="A3" s="312"/>
      <c r="B3" s="313"/>
      <c r="C3" s="313"/>
      <c r="D3" s="313"/>
      <c r="E3" s="267" t="s">
        <v>284</v>
      </c>
    </row>
    <row r="4" spans="1:10" x14ac:dyDescent="0.2">
      <c r="A4" s="314"/>
      <c r="E4" s="257" t="s">
        <v>187</v>
      </c>
    </row>
    <row r="5" spans="1:10" ht="13.5" thickBot="1" x14ac:dyDescent="0.25">
      <c r="E5" s="315" t="s">
        <v>359</v>
      </c>
    </row>
    <row r="6" spans="1:10" ht="13.5" thickBot="1" x14ac:dyDescent="0.25">
      <c r="A6" s="369" t="s">
        <v>361</v>
      </c>
      <c r="B6" s="370"/>
      <c r="C6" s="370" t="s">
        <v>362</v>
      </c>
      <c r="D6" s="370" t="s">
        <v>363</v>
      </c>
      <c r="E6" s="370" t="s">
        <v>364</v>
      </c>
      <c r="F6" s="370" t="s">
        <v>365</v>
      </c>
      <c r="G6" s="370" t="s">
        <v>366</v>
      </c>
      <c r="H6" s="371" t="s">
        <v>367</v>
      </c>
      <c r="I6" s="372" t="s">
        <v>287</v>
      </c>
      <c r="J6" s="373" t="s">
        <v>288</v>
      </c>
    </row>
    <row r="7" spans="1:10" x14ac:dyDescent="0.2">
      <c r="A7" s="363" t="s">
        <v>368</v>
      </c>
      <c r="B7" s="364">
        <f>SUM(C7:J7)</f>
        <v>70775642</v>
      </c>
      <c r="C7" s="378">
        <v>70775642</v>
      </c>
      <c r="D7" s="378"/>
      <c r="E7" s="378"/>
      <c r="F7" s="378"/>
      <c r="G7" s="378"/>
      <c r="H7" s="379"/>
      <c r="I7" s="380"/>
      <c r="J7" s="380"/>
    </row>
    <row r="8" spans="1:10" x14ac:dyDescent="0.2">
      <c r="A8" s="357" t="s">
        <v>369</v>
      </c>
      <c r="B8" s="364">
        <f t="shared" ref="B8:B56" si="0">SUM(C8:J8)</f>
        <v>1217323</v>
      </c>
      <c r="C8" s="381"/>
      <c r="D8" s="381">
        <v>1217323</v>
      </c>
      <c r="E8" s="381"/>
      <c r="F8" s="381"/>
      <c r="G8" s="381"/>
      <c r="H8" s="382"/>
      <c r="I8" s="383"/>
      <c r="J8" s="383"/>
    </row>
    <row r="9" spans="1:10" x14ac:dyDescent="0.2">
      <c r="A9" s="357" t="s">
        <v>370</v>
      </c>
      <c r="B9" s="364">
        <f t="shared" si="0"/>
        <v>11120745</v>
      </c>
      <c r="C9" s="381">
        <v>11120745</v>
      </c>
      <c r="D9" s="381"/>
      <c r="E9" s="381"/>
      <c r="F9" s="381"/>
      <c r="G9" s="381"/>
      <c r="H9" s="382"/>
      <c r="I9" s="383"/>
      <c r="J9" s="383"/>
    </row>
    <row r="10" spans="1:10" x14ac:dyDescent="0.2">
      <c r="A10" s="357" t="s">
        <v>371</v>
      </c>
      <c r="B10" s="364">
        <f t="shared" si="0"/>
        <v>49983339</v>
      </c>
      <c r="C10" s="358"/>
      <c r="D10" s="358"/>
      <c r="E10" s="358">
        <v>49983339</v>
      </c>
      <c r="F10" s="358"/>
      <c r="G10" s="358"/>
      <c r="H10" s="384"/>
      <c r="I10" s="383"/>
      <c r="J10" s="383"/>
    </row>
    <row r="11" spans="1:10" x14ac:dyDescent="0.2">
      <c r="A11" s="357" t="s">
        <v>372</v>
      </c>
      <c r="B11" s="364">
        <f t="shared" si="0"/>
        <v>194581765</v>
      </c>
      <c r="C11" s="358"/>
      <c r="D11" s="358"/>
      <c r="E11" s="358">
        <v>194581765</v>
      </c>
      <c r="F11" s="358"/>
      <c r="G11" s="358"/>
      <c r="H11" s="384"/>
      <c r="I11" s="383"/>
      <c r="J11" s="383"/>
    </row>
    <row r="12" spans="1:10" x14ac:dyDescent="0.2">
      <c r="A12" s="357" t="s">
        <v>373</v>
      </c>
      <c r="B12" s="364">
        <f t="shared" si="0"/>
        <v>3200000</v>
      </c>
      <c r="C12" s="358">
        <v>3200000</v>
      </c>
      <c r="D12" s="358"/>
      <c r="E12" s="358"/>
      <c r="F12" s="358"/>
      <c r="G12" s="358"/>
      <c r="H12" s="384"/>
      <c r="I12" s="383"/>
      <c r="J12" s="383"/>
    </row>
    <row r="13" spans="1:10" x14ac:dyDescent="0.2">
      <c r="A13" s="357" t="s">
        <v>374</v>
      </c>
      <c r="B13" s="364">
        <f t="shared" si="0"/>
        <v>5000000</v>
      </c>
      <c r="C13" s="358">
        <v>5000000</v>
      </c>
      <c r="D13" s="358"/>
      <c r="E13" s="358"/>
      <c r="F13" s="358"/>
      <c r="G13" s="358"/>
      <c r="H13" s="384"/>
      <c r="I13" s="383"/>
      <c r="J13" s="383"/>
    </row>
    <row r="14" spans="1:10" x14ac:dyDescent="0.2">
      <c r="A14" s="357" t="s">
        <v>375</v>
      </c>
      <c r="B14" s="364">
        <f t="shared" si="0"/>
        <v>348000</v>
      </c>
      <c r="C14" s="358"/>
      <c r="D14" s="358"/>
      <c r="E14" s="358"/>
      <c r="F14" s="358"/>
      <c r="G14" s="358">
        <v>348000</v>
      </c>
      <c r="H14" s="384"/>
      <c r="I14" s="383"/>
      <c r="J14" s="383"/>
    </row>
    <row r="15" spans="1:10" x14ac:dyDescent="0.2">
      <c r="A15" s="357" t="s">
        <v>376</v>
      </c>
      <c r="B15" s="364">
        <f t="shared" si="0"/>
        <v>416162</v>
      </c>
      <c r="C15" s="358"/>
      <c r="D15" s="358"/>
      <c r="E15" s="358">
        <v>416162</v>
      </c>
      <c r="F15" s="358"/>
      <c r="G15" s="358"/>
      <c r="H15" s="384"/>
      <c r="I15" s="383"/>
      <c r="J15" s="383"/>
    </row>
    <row r="16" spans="1:10" x14ac:dyDescent="0.2">
      <c r="A16" s="357" t="s">
        <v>377</v>
      </c>
      <c r="B16" s="364">
        <f t="shared" si="0"/>
        <v>203200</v>
      </c>
      <c r="C16" s="358"/>
      <c r="D16" s="358"/>
      <c r="E16" s="358">
        <v>203200</v>
      </c>
      <c r="F16" s="358"/>
      <c r="G16" s="358"/>
      <c r="H16" s="384"/>
      <c r="I16" s="383"/>
      <c r="J16" s="383"/>
    </row>
    <row r="17" spans="1:10" x14ac:dyDescent="0.2">
      <c r="A17" s="357" t="s">
        <v>378</v>
      </c>
      <c r="B17" s="364">
        <f t="shared" si="0"/>
        <v>774446</v>
      </c>
      <c r="C17" s="358"/>
      <c r="D17" s="358"/>
      <c r="E17" s="358">
        <v>774446</v>
      </c>
      <c r="F17" s="358"/>
      <c r="G17" s="358"/>
      <c r="H17" s="384"/>
      <c r="I17" s="383"/>
      <c r="J17" s="383"/>
    </row>
    <row r="18" spans="1:10" x14ac:dyDescent="0.2">
      <c r="A18" s="357" t="s">
        <v>379</v>
      </c>
      <c r="B18" s="364">
        <f t="shared" si="0"/>
        <v>340000</v>
      </c>
      <c r="C18" s="358"/>
      <c r="D18" s="358"/>
      <c r="E18" s="358">
        <v>340000</v>
      </c>
      <c r="F18" s="358"/>
      <c r="G18" s="358"/>
      <c r="H18" s="384"/>
      <c r="I18" s="383"/>
      <c r="J18" s="383"/>
    </row>
    <row r="19" spans="1:10" x14ac:dyDescent="0.2">
      <c r="A19" s="357" t="s">
        <v>380</v>
      </c>
      <c r="B19" s="364">
        <f t="shared" si="0"/>
        <v>304800</v>
      </c>
      <c r="C19" s="358"/>
      <c r="D19" s="358"/>
      <c r="E19" s="358">
        <v>304800</v>
      </c>
      <c r="F19" s="358"/>
      <c r="G19" s="358"/>
      <c r="H19" s="384"/>
      <c r="I19" s="383"/>
      <c r="J19" s="383"/>
    </row>
    <row r="20" spans="1:10" x14ac:dyDescent="0.2">
      <c r="A20" s="357" t="s">
        <v>381</v>
      </c>
      <c r="B20" s="364">
        <f t="shared" si="0"/>
        <v>1987093</v>
      </c>
      <c r="C20" s="358"/>
      <c r="D20" s="358"/>
      <c r="E20" s="358">
        <v>1987093</v>
      </c>
      <c r="F20" s="358"/>
      <c r="G20" s="358"/>
      <c r="H20" s="384"/>
      <c r="I20" s="383"/>
      <c r="J20" s="383"/>
    </row>
    <row r="21" spans="1:10" x14ac:dyDescent="0.2">
      <c r="A21" s="357" t="s">
        <v>382</v>
      </c>
      <c r="B21" s="364">
        <f t="shared" si="0"/>
        <v>3000000</v>
      </c>
      <c r="C21" s="358"/>
      <c r="D21" s="358"/>
      <c r="E21" s="358">
        <v>3000000</v>
      </c>
      <c r="F21" s="358"/>
      <c r="G21" s="358"/>
      <c r="H21" s="384"/>
      <c r="I21" s="383"/>
      <c r="J21" s="383"/>
    </row>
    <row r="22" spans="1:10" x14ac:dyDescent="0.2">
      <c r="A22" s="357" t="s">
        <v>383</v>
      </c>
      <c r="B22" s="364">
        <f t="shared" si="0"/>
        <v>3000000</v>
      </c>
      <c r="C22" s="358"/>
      <c r="D22" s="358"/>
      <c r="E22" s="358"/>
      <c r="F22" s="358">
        <v>3000000</v>
      </c>
      <c r="G22" s="358"/>
      <c r="H22" s="384"/>
      <c r="I22" s="383"/>
      <c r="J22" s="383"/>
    </row>
    <row r="23" spans="1:10" x14ac:dyDescent="0.2">
      <c r="A23" s="357" t="s">
        <v>384</v>
      </c>
      <c r="B23" s="364">
        <f t="shared" si="0"/>
        <v>1247775</v>
      </c>
      <c r="C23" s="358"/>
      <c r="D23" s="358"/>
      <c r="E23" s="358">
        <v>1247775</v>
      </c>
      <c r="F23" s="358"/>
      <c r="G23" s="358"/>
      <c r="H23" s="384"/>
      <c r="I23" s="383"/>
      <c r="J23" s="383"/>
    </row>
    <row r="24" spans="1:10" x14ac:dyDescent="0.2">
      <c r="A24" s="357" t="s">
        <v>385</v>
      </c>
      <c r="B24" s="364">
        <f t="shared" si="0"/>
        <v>960000</v>
      </c>
      <c r="C24" s="358"/>
      <c r="D24" s="358"/>
      <c r="E24" s="358">
        <v>960000</v>
      </c>
      <c r="F24" s="358"/>
      <c r="G24" s="358"/>
      <c r="H24" s="384"/>
      <c r="I24" s="383"/>
      <c r="J24" s="383"/>
    </row>
    <row r="25" spans="1:10" x14ac:dyDescent="0.2">
      <c r="A25" s="357" t="s">
        <v>386</v>
      </c>
      <c r="B25" s="364">
        <f t="shared" si="0"/>
        <v>499000</v>
      </c>
      <c r="C25" s="358"/>
      <c r="D25" s="358"/>
      <c r="E25" s="358"/>
      <c r="F25" s="358">
        <v>499000</v>
      </c>
      <c r="G25" s="358"/>
      <c r="H25" s="384"/>
      <c r="I25" s="383"/>
      <c r="J25" s="383"/>
    </row>
    <row r="26" spans="1:10" x14ac:dyDescent="0.2">
      <c r="A26" s="357" t="s">
        <v>387</v>
      </c>
      <c r="B26" s="364">
        <f t="shared" si="0"/>
        <v>10000000</v>
      </c>
      <c r="C26" s="358"/>
      <c r="D26" s="358"/>
      <c r="E26" s="358"/>
      <c r="F26" s="358">
        <v>10000000</v>
      </c>
      <c r="G26" s="358"/>
      <c r="H26" s="384"/>
      <c r="I26" s="383"/>
      <c r="J26" s="383"/>
    </row>
    <row r="27" spans="1:10" x14ac:dyDescent="0.2">
      <c r="A27" s="357" t="s">
        <v>388</v>
      </c>
      <c r="B27" s="364">
        <f t="shared" si="0"/>
        <v>114300</v>
      </c>
      <c r="C27" s="358"/>
      <c r="D27" s="358"/>
      <c r="E27" s="358"/>
      <c r="F27" s="358">
        <v>114300</v>
      </c>
      <c r="G27" s="358"/>
      <c r="H27" s="384"/>
      <c r="I27" s="383"/>
      <c r="J27" s="383"/>
    </row>
    <row r="28" spans="1:10" x14ac:dyDescent="0.2">
      <c r="A28" s="357" t="s">
        <v>389</v>
      </c>
      <c r="B28" s="364">
        <f t="shared" si="0"/>
        <v>36894</v>
      </c>
      <c r="C28" s="358"/>
      <c r="D28" s="358"/>
      <c r="E28" s="358"/>
      <c r="F28" s="358">
        <v>36894</v>
      </c>
      <c r="G28" s="358"/>
      <c r="H28" s="384"/>
      <c r="I28" s="383"/>
      <c r="J28" s="383"/>
    </row>
    <row r="29" spans="1:10" x14ac:dyDescent="0.2">
      <c r="A29" s="357" t="s">
        <v>390</v>
      </c>
      <c r="B29" s="364">
        <f t="shared" si="0"/>
        <v>1500000</v>
      </c>
      <c r="C29" s="358"/>
      <c r="D29" s="358"/>
      <c r="E29" s="358"/>
      <c r="F29" s="358">
        <v>1500000</v>
      </c>
      <c r="G29" s="358"/>
      <c r="H29" s="384"/>
      <c r="I29" s="383"/>
      <c r="J29" s="383"/>
    </row>
    <row r="30" spans="1:10" x14ac:dyDescent="0.2">
      <c r="A30" s="357" t="s">
        <v>391</v>
      </c>
      <c r="B30" s="364">
        <f t="shared" si="0"/>
        <v>1500000</v>
      </c>
      <c r="C30" s="358"/>
      <c r="D30" s="358"/>
      <c r="E30" s="358"/>
      <c r="F30" s="358">
        <v>1500000</v>
      </c>
      <c r="G30" s="358"/>
      <c r="H30" s="384"/>
      <c r="I30" s="383"/>
      <c r="J30" s="383"/>
    </row>
    <row r="31" spans="1:10" x14ac:dyDescent="0.2">
      <c r="A31" s="357" t="s">
        <v>392</v>
      </c>
      <c r="B31" s="364">
        <f t="shared" si="0"/>
        <v>4860594</v>
      </c>
      <c r="C31" s="358"/>
      <c r="D31" s="358"/>
      <c r="E31" s="358"/>
      <c r="F31" s="358"/>
      <c r="G31" s="358">
        <v>4860594</v>
      </c>
      <c r="H31" s="384"/>
      <c r="I31" s="383"/>
      <c r="J31" s="383"/>
    </row>
    <row r="32" spans="1:10" x14ac:dyDescent="0.2">
      <c r="A32" s="353" t="s">
        <v>250</v>
      </c>
      <c r="B32" s="364">
        <f t="shared" si="0"/>
        <v>600000</v>
      </c>
      <c r="C32" s="358"/>
      <c r="D32" s="358"/>
      <c r="E32" s="358"/>
      <c r="F32" s="358">
        <v>600000</v>
      </c>
      <c r="G32" s="358"/>
      <c r="H32" s="384"/>
      <c r="I32" s="383"/>
      <c r="J32" s="383"/>
    </row>
    <row r="33" spans="1:10" x14ac:dyDescent="0.2">
      <c r="A33" s="354" t="s">
        <v>236</v>
      </c>
      <c r="B33" s="364">
        <f t="shared" si="0"/>
        <v>700000</v>
      </c>
      <c r="C33" s="358"/>
      <c r="D33" s="358"/>
      <c r="E33" s="358"/>
      <c r="F33" s="358">
        <v>700000</v>
      </c>
      <c r="G33" s="358"/>
      <c r="H33" s="384"/>
      <c r="I33" s="383"/>
      <c r="J33" s="383"/>
    </row>
    <row r="34" spans="1:10" x14ac:dyDescent="0.2">
      <c r="A34" s="355" t="s">
        <v>228</v>
      </c>
      <c r="B34" s="364">
        <f t="shared" si="0"/>
        <v>254000</v>
      </c>
      <c r="C34" s="358"/>
      <c r="D34" s="358"/>
      <c r="E34" s="358"/>
      <c r="F34" s="385">
        <v>254000</v>
      </c>
      <c r="G34" s="358"/>
      <c r="H34" s="384"/>
      <c r="I34" s="383"/>
      <c r="J34" s="383"/>
    </row>
    <row r="35" spans="1:10" x14ac:dyDescent="0.2">
      <c r="A35" s="355" t="s">
        <v>251</v>
      </c>
      <c r="B35" s="364">
        <f t="shared" si="0"/>
        <v>762000</v>
      </c>
      <c r="C35" s="358"/>
      <c r="D35" s="358"/>
      <c r="E35" s="358"/>
      <c r="F35" s="385">
        <v>762000</v>
      </c>
      <c r="G35" s="358"/>
      <c r="H35" s="384"/>
      <c r="I35" s="383"/>
      <c r="J35" s="383"/>
    </row>
    <row r="36" spans="1:10" x14ac:dyDescent="0.2">
      <c r="A36" s="356" t="s">
        <v>230</v>
      </c>
      <c r="B36" s="364">
        <f t="shared" si="0"/>
        <v>330200</v>
      </c>
      <c r="C36" s="358"/>
      <c r="D36" s="358"/>
      <c r="E36" s="358"/>
      <c r="F36" s="385">
        <v>330200</v>
      </c>
      <c r="G36" s="358"/>
      <c r="H36" s="384"/>
      <c r="I36" s="383"/>
      <c r="J36" s="383"/>
    </row>
    <row r="37" spans="1:10" x14ac:dyDescent="0.2">
      <c r="A37" s="356" t="s">
        <v>252</v>
      </c>
      <c r="B37" s="364">
        <f t="shared" si="0"/>
        <v>254000</v>
      </c>
      <c r="C37" s="358"/>
      <c r="D37" s="358"/>
      <c r="E37" s="358"/>
      <c r="F37" s="385">
        <v>254000</v>
      </c>
      <c r="G37" s="358"/>
      <c r="H37" s="384"/>
      <c r="I37" s="383"/>
      <c r="J37" s="383"/>
    </row>
    <row r="38" spans="1:10" x14ac:dyDescent="0.2">
      <c r="A38" s="356" t="s">
        <v>254</v>
      </c>
      <c r="B38" s="364">
        <f t="shared" si="0"/>
        <v>317500</v>
      </c>
      <c r="C38" s="358"/>
      <c r="D38" s="358"/>
      <c r="E38" s="358"/>
      <c r="F38" s="385">
        <v>317500</v>
      </c>
      <c r="G38" s="358"/>
      <c r="H38" s="384"/>
      <c r="I38" s="383"/>
      <c r="J38" s="383"/>
    </row>
    <row r="39" spans="1:10" x14ac:dyDescent="0.2">
      <c r="A39" s="356" t="s">
        <v>253</v>
      </c>
      <c r="B39" s="364">
        <f t="shared" si="0"/>
        <v>342900</v>
      </c>
      <c r="C39" s="358"/>
      <c r="D39" s="358"/>
      <c r="E39" s="358"/>
      <c r="F39" s="385">
        <v>342900</v>
      </c>
      <c r="G39" s="358"/>
      <c r="H39" s="384"/>
      <c r="I39" s="383"/>
      <c r="J39" s="383"/>
    </row>
    <row r="40" spans="1:10" x14ac:dyDescent="0.2">
      <c r="A40" s="353" t="s">
        <v>235</v>
      </c>
      <c r="B40" s="364">
        <f t="shared" si="0"/>
        <v>635000</v>
      </c>
      <c r="C40" s="358"/>
      <c r="D40" s="358"/>
      <c r="E40" s="358"/>
      <c r="F40" s="358">
        <v>635000</v>
      </c>
      <c r="G40" s="358"/>
      <c r="H40" s="384"/>
      <c r="I40" s="383"/>
      <c r="J40" s="383"/>
    </row>
    <row r="41" spans="1:10" x14ac:dyDescent="0.2">
      <c r="A41" s="355" t="s">
        <v>249</v>
      </c>
      <c r="B41" s="364">
        <f t="shared" si="0"/>
        <v>254000</v>
      </c>
      <c r="C41" s="358"/>
      <c r="D41" s="358"/>
      <c r="E41" s="358"/>
      <c r="F41" s="385">
        <v>254000</v>
      </c>
      <c r="G41" s="358"/>
      <c r="H41" s="384"/>
      <c r="I41" s="383"/>
      <c r="J41" s="383"/>
    </row>
    <row r="42" spans="1:10" x14ac:dyDescent="0.2">
      <c r="A42" s="356" t="s">
        <v>229</v>
      </c>
      <c r="B42" s="364">
        <f t="shared" si="0"/>
        <v>620550</v>
      </c>
      <c r="C42" s="358"/>
      <c r="D42" s="358"/>
      <c r="E42" s="358"/>
      <c r="F42" s="385">
        <v>620550</v>
      </c>
      <c r="G42" s="358"/>
      <c r="H42" s="384"/>
      <c r="I42" s="383"/>
      <c r="J42" s="383"/>
    </row>
    <row r="43" spans="1:10" x14ac:dyDescent="0.2">
      <c r="A43" s="356" t="s">
        <v>246</v>
      </c>
      <c r="B43" s="364">
        <f t="shared" si="0"/>
        <v>254000</v>
      </c>
      <c r="C43" s="358"/>
      <c r="D43" s="358"/>
      <c r="E43" s="358"/>
      <c r="F43" s="385">
        <v>254000</v>
      </c>
      <c r="G43" s="358"/>
      <c r="H43" s="384"/>
      <c r="I43" s="383"/>
      <c r="J43" s="383"/>
    </row>
    <row r="44" spans="1:10" x14ac:dyDescent="0.2">
      <c r="A44" s="356" t="s">
        <v>248</v>
      </c>
      <c r="B44" s="364">
        <f t="shared" si="0"/>
        <v>228600</v>
      </c>
      <c r="C44" s="358"/>
      <c r="D44" s="358"/>
      <c r="E44" s="358"/>
      <c r="F44" s="385">
        <v>228600</v>
      </c>
      <c r="G44" s="358"/>
      <c r="H44" s="384"/>
      <c r="I44" s="383"/>
      <c r="J44" s="383"/>
    </row>
    <row r="45" spans="1:10" x14ac:dyDescent="0.2">
      <c r="A45" s="356" t="s">
        <v>231</v>
      </c>
      <c r="B45" s="364">
        <f t="shared" si="0"/>
        <v>3810000</v>
      </c>
      <c r="C45" s="358"/>
      <c r="D45" s="358"/>
      <c r="E45" s="358"/>
      <c r="F45" s="385">
        <v>3810000</v>
      </c>
      <c r="G45" s="358"/>
      <c r="H45" s="384"/>
      <c r="I45" s="383"/>
      <c r="J45" s="383"/>
    </row>
    <row r="46" spans="1:10" x14ac:dyDescent="0.2">
      <c r="A46" s="356" t="s">
        <v>232</v>
      </c>
      <c r="B46" s="364">
        <f t="shared" si="0"/>
        <v>254000</v>
      </c>
      <c r="C46" s="358"/>
      <c r="D46" s="358"/>
      <c r="E46" s="358"/>
      <c r="F46" s="385">
        <v>254000</v>
      </c>
      <c r="G46" s="358"/>
      <c r="H46" s="384"/>
      <c r="I46" s="383"/>
      <c r="J46" s="383"/>
    </row>
    <row r="47" spans="1:10" x14ac:dyDescent="0.2">
      <c r="A47" s="355" t="s">
        <v>227</v>
      </c>
      <c r="B47" s="364">
        <f t="shared" si="0"/>
        <v>1270000</v>
      </c>
      <c r="C47" s="358"/>
      <c r="D47" s="358"/>
      <c r="E47" s="358"/>
      <c r="F47" s="385">
        <v>1270000</v>
      </c>
      <c r="G47" s="358"/>
      <c r="H47" s="384"/>
      <c r="I47" s="383"/>
      <c r="J47" s="383"/>
    </row>
    <row r="48" spans="1:10" x14ac:dyDescent="0.2">
      <c r="A48" s="357" t="s">
        <v>393</v>
      </c>
      <c r="B48" s="364">
        <f t="shared" si="0"/>
        <v>127000</v>
      </c>
      <c r="C48" s="358"/>
      <c r="D48" s="358"/>
      <c r="E48" s="358"/>
      <c r="F48" s="385">
        <v>127000</v>
      </c>
      <c r="G48" s="358"/>
      <c r="H48" s="384"/>
      <c r="I48" s="383"/>
      <c r="J48" s="383"/>
    </row>
    <row r="49" spans="1:10" x14ac:dyDescent="0.2">
      <c r="A49" s="357" t="s">
        <v>394</v>
      </c>
      <c r="B49" s="364">
        <f t="shared" si="0"/>
        <v>152400</v>
      </c>
      <c r="C49" s="358"/>
      <c r="D49" s="358"/>
      <c r="E49" s="358">
        <v>152400</v>
      </c>
      <c r="F49" s="358"/>
      <c r="G49" s="358"/>
      <c r="H49" s="384"/>
      <c r="I49" s="383"/>
      <c r="J49" s="383"/>
    </row>
    <row r="50" spans="1:10" x14ac:dyDescent="0.2">
      <c r="A50" s="357" t="s">
        <v>395</v>
      </c>
      <c r="B50" s="364">
        <f t="shared" si="0"/>
        <v>127000</v>
      </c>
      <c r="C50" s="358"/>
      <c r="D50" s="358"/>
      <c r="E50" s="358">
        <v>127000</v>
      </c>
      <c r="F50" s="358"/>
      <c r="G50" s="358"/>
      <c r="H50" s="384"/>
      <c r="I50" s="383"/>
      <c r="J50" s="383"/>
    </row>
    <row r="51" spans="1:10" x14ac:dyDescent="0.2">
      <c r="A51" s="357" t="s">
        <v>396</v>
      </c>
      <c r="B51" s="364">
        <f t="shared" si="0"/>
        <v>254000</v>
      </c>
      <c r="C51" s="358"/>
      <c r="D51" s="358"/>
      <c r="E51" s="358">
        <v>254000</v>
      </c>
      <c r="F51" s="358"/>
      <c r="G51" s="358"/>
      <c r="H51" s="384"/>
      <c r="I51" s="383"/>
      <c r="J51" s="383"/>
    </row>
    <row r="52" spans="1:10" x14ac:dyDescent="0.2">
      <c r="A52" s="357" t="s">
        <v>397</v>
      </c>
      <c r="B52" s="364">
        <f t="shared" si="0"/>
        <v>11433848</v>
      </c>
      <c r="C52" s="358"/>
      <c r="D52" s="358"/>
      <c r="E52" s="358"/>
      <c r="F52" s="358"/>
      <c r="G52" s="358"/>
      <c r="H52" s="384">
        <v>11433848</v>
      </c>
      <c r="I52" s="383"/>
      <c r="J52" s="383"/>
    </row>
    <row r="53" spans="1:10" x14ac:dyDescent="0.2">
      <c r="A53" s="357" t="s">
        <v>398</v>
      </c>
      <c r="B53" s="364">
        <f t="shared" si="0"/>
        <v>2460000</v>
      </c>
      <c r="C53" s="358"/>
      <c r="D53" s="358">
        <v>2460000</v>
      </c>
      <c r="E53" s="358"/>
      <c r="F53" s="358"/>
      <c r="G53" s="358"/>
      <c r="H53" s="384"/>
      <c r="I53" s="383"/>
      <c r="J53" s="383"/>
    </row>
    <row r="54" spans="1:10" x14ac:dyDescent="0.2">
      <c r="A54" s="357" t="s">
        <v>399</v>
      </c>
      <c r="B54" s="364">
        <f t="shared" si="0"/>
        <v>23894469</v>
      </c>
      <c r="C54" s="358"/>
      <c r="D54" s="358"/>
      <c r="E54" s="358"/>
      <c r="F54" s="358"/>
      <c r="G54" s="358">
        <v>23894469</v>
      </c>
      <c r="H54" s="384"/>
      <c r="I54" s="383"/>
      <c r="J54" s="383"/>
    </row>
    <row r="55" spans="1:10" x14ac:dyDescent="0.2">
      <c r="A55" s="357" t="s">
        <v>400</v>
      </c>
      <c r="B55" s="364">
        <f t="shared" si="0"/>
        <v>36000000</v>
      </c>
      <c r="C55" s="358">
        <v>36000000</v>
      </c>
      <c r="D55" s="358"/>
      <c r="E55" s="358"/>
      <c r="F55" s="358"/>
      <c r="G55" s="358"/>
      <c r="H55" s="384"/>
      <c r="I55" s="383"/>
      <c r="J55" s="383"/>
    </row>
    <row r="56" spans="1:10" ht="13.5" thickBot="1" x14ac:dyDescent="0.25">
      <c r="A56" s="365" t="s">
        <v>402</v>
      </c>
      <c r="B56" s="364">
        <f t="shared" si="0"/>
        <v>6727703</v>
      </c>
      <c r="C56" s="386"/>
      <c r="D56" s="386"/>
      <c r="E56" s="386"/>
      <c r="F56" s="386"/>
      <c r="G56" s="386"/>
      <c r="H56" s="387"/>
      <c r="I56" s="388">
        <v>5927492</v>
      </c>
      <c r="J56" s="388">
        <v>800211</v>
      </c>
    </row>
    <row r="57" spans="1:10" ht="13.5" thickBot="1" x14ac:dyDescent="0.25">
      <c r="A57" s="374" t="s">
        <v>401</v>
      </c>
      <c r="B57" s="375">
        <f t="shared" ref="B57:J57" si="1">SUM(B7:B56)</f>
        <v>459034248</v>
      </c>
      <c r="C57" s="375">
        <f t="shared" si="1"/>
        <v>126096387</v>
      </c>
      <c r="D57" s="376">
        <f t="shared" si="1"/>
        <v>3677323</v>
      </c>
      <c r="E57" s="376">
        <f t="shared" si="1"/>
        <v>254331980</v>
      </c>
      <c r="F57" s="376">
        <f t="shared" si="1"/>
        <v>27663944</v>
      </c>
      <c r="G57" s="376">
        <f t="shared" si="1"/>
        <v>29103063</v>
      </c>
      <c r="H57" s="377">
        <f t="shared" si="1"/>
        <v>11433848</v>
      </c>
      <c r="I57" s="377">
        <f t="shared" si="1"/>
        <v>5927492</v>
      </c>
      <c r="J57" s="377">
        <f t="shared" si="1"/>
        <v>800211</v>
      </c>
    </row>
    <row r="58" spans="1:10" x14ac:dyDescent="0.2">
      <c r="A58" s="359"/>
      <c r="B58" s="360"/>
      <c r="C58" s="360"/>
      <c r="D58" s="360"/>
      <c r="E58" s="360"/>
      <c r="F58" s="360"/>
      <c r="G58" s="360"/>
      <c r="H58" s="360"/>
    </row>
    <row r="59" spans="1:10" x14ac:dyDescent="0.2">
      <c r="A59" s="359"/>
      <c r="B59" s="360"/>
      <c r="C59" s="360"/>
      <c r="D59" s="360"/>
      <c r="E59" s="360"/>
      <c r="F59" s="360"/>
      <c r="G59" s="360"/>
      <c r="H59" s="361">
        <f>SUM(C57:J57)</f>
        <v>459034248</v>
      </c>
    </row>
    <row r="60" spans="1:10" x14ac:dyDescent="0.2">
      <c r="A60" s="362"/>
      <c r="B60" s="362"/>
      <c r="C60" s="362"/>
      <c r="D60" s="362"/>
      <c r="E60" s="362"/>
      <c r="F60" s="362"/>
      <c r="G60" s="362"/>
      <c r="H60" s="362"/>
    </row>
  </sheetData>
  <pageMargins left="0.39370078740157483" right="0.39370078740157483" top="0.59055118110236227" bottom="0.59055118110236227" header="0.51181102362204722" footer="0.51181102362204722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80" workbookViewId="0">
      <selection activeCell="H7" sqref="H7"/>
    </sheetView>
  </sheetViews>
  <sheetFormatPr defaultRowHeight="12.75" x14ac:dyDescent="0.2"/>
  <cols>
    <col min="1" max="1" width="4.28515625" style="252" customWidth="1"/>
    <col min="2" max="2" width="33.140625" style="252" customWidth="1"/>
    <col min="3" max="3" width="10.42578125" style="267" customWidth="1"/>
    <col min="4" max="4" width="12" style="267" customWidth="1"/>
    <col min="5" max="5" width="10.5703125" style="267" customWidth="1"/>
    <col min="6" max="6" width="13.7109375" style="267" customWidth="1"/>
    <col min="7" max="7" width="14" style="267" customWidth="1"/>
    <col min="8" max="8" width="16.42578125" style="267" customWidth="1"/>
    <col min="9" max="9" width="16.7109375" style="267" customWidth="1"/>
    <col min="10" max="10" width="10.85546875" style="267" customWidth="1"/>
    <col min="11" max="12" width="10.5703125" style="267" customWidth="1"/>
    <col min="13" max="13" width="8.140625" style="267" customWidth="1"/>
    <col min="14" max="16384" width="9.140625" style="267"/>
  </cols>
  <sheetData>
    <row r="1" spans="1:12" s="253" customFormat="1" ht="15.75" x14ac:dyDescent="0.25">
      <c r="A1" s="252"/>
      <c r="D1" s="254" t="s">
        <v>0</v>
      </c>
      <c r="H1" s="255" t="s">
        <v>185</v>
      </c>
    </row>
    <row r="2" spans="1:12" s="253" customFormat="1" ht="15" x14ac:dyDescent="0.2">
      <c r="A2" s="252"/>
      <c r="C2" s="256" t="s">
        <v>186</v>
      </c>
      <c r="D2" s="256"/>
      <c r="E2" s="256"/>
      <c r="H2" s="257" t="s">
        <v>187</v>
      </c>
    </row>
    <row r="3" spans="1:12" s="253" customFormat="1" ht="15" x14ac:dyDescent="0.2">
      <c r="A3" s="252"/>
      <c r="C3" s="256"/>
      <c r="D3" s="256"/>
      <c r="E3" s="256"/>
      <c r="H3" s="257"/>
    </row>
    <row r="4" spans="1:12" s="253" customFormat="1" ht="18.75" x14ac:dyDescent="0.3">
      <c r="A4" s="252"/>
      <c r="C4" s="256"/>
      <c r="D4" s="256"/>
      <c r="E4" s="258" t="s">
        <v>188</v>
      </c>
      <c r="J4" s="259"/>
    </row>
    <row r="5" spans="1:12" s="253" customFormat="1" ht="15" x14ac:dyDescent="0.2">
      <c r="A5" s="256"/>
      <c r="B5" s="256" t="s">
        <v>189</v>
      </c>
      <c r="C5" s="256" t="s">
        <v>190</v>
      </c>
      <c r="D5" s="256" t="s">
        <v>191</v>
      </c>
      <c r="E5" s="256" t="s">
        <v>192</v>
      </c>
      <c r="F5" s="256" t="s">
        <v>193</v>
      </c>
      <c r="G5" s="256" t="s">
        <v>194</v>
      </c>
      <c r="H5" s="256" t="s">
        <v>195</v>
      </c>
      <c r="I5" s="256" t="s">
        <v>196</v>
      </c>
    </row>
    <row r="6" spans="1:12" s="253" customFormat="1" ht="15.75" thickBot="1" x14ac:dyDescent="0.25">
      <c r="A6" s="256">
        <v>1</v>
      </c>
      <c r="B6" s="260" t="s">
        <v>197</v>
      </c>
      <c r="C6" s="260" t="s">
        <v>52</v>
      </c>
      <c r="D6" s="260" t="s">
        <v>198</v>
      </c>
      <c r="E6" s="260" t="s">
        <v>199</v>
      </c>
      <c r="F6" s="260" t="s">
        <v>200</v>
      </c>
      <c r="G6" s="260" t="s">
        <v>201</v>
      </c>
      <c r="H6" s="260" t="s">
        <v>48</v>
      </c>
      <c r="I6" s="260" t="s">
        <v>202</v>
      </c>
    </row>
    <row r="7" spans="1:12" s="253" customFormat="1" ht="15" x14ac:dyDescent="0.2">
      <c r="A7" s="256">
        <v>2</v>
      </c>
      <c r="B7" s="261" t="s">
        <v>203</v>
      </c>
      <c r="C7" s="261">
        <v>25</v>
      </c>
      <c r="D7" s="261">
        <v>4.5</v>
      </c>
      <c r="E7" s="261">
        <v>2</v>
      </c>
      <c r="F7" s="261">
        <v>13</v>
      </c>
      <c r="G7" s="261">
        <v>26.38</v>
      </c>
      <c r="H7" s="261">
        <v>12</v>
      </c>
      <c r="I7" s="261">
        <f>SUM(C7:H7)</f>
        <v>82.88</v>
      </c>
    </row>
    <row r="8" spans="1:12" s="253" customFormat="1" ht="15" x14ac:dyDescent="0.2">
      <c r="A8" s="256"/>
      <c r="B8" s="262" t="s">
        <v>204</v>
      </c>
      <c r="C8" s="262"/>
      <c r="D8" s="262">
        <v>1</v>
      </c>
      <c r="E8" s="262"/>
      <c r="F8" s="262"/>
      <c r="G8" s="262"/>
      <c r="H8" s="262"/>
      <c r="I8" s="262">
        <f t="shared" ref="I8:I9" si="0">SUM(C8:H8)</f>
        <v>1</v>
      </c>
    </row>
    <row r="9" spans="1:12" s="253" customFormat="1" ht="15.75" thickBot="1" x14ac:dyDescent="0.25">
      <c r="A9" s="256">
        <v>3</v>
      </c>
      <c r="B9" s="262" t="s">
        <v>205</v>
      </c>
      <c r="C9" s="263">
        <v>2</v>
      </c>
      <c r="D9" s="263"/>
      <c r="E9" s="263"/>
      <c r="F9" s="263">
        <v>120</v>
      </c>
      <c r="G9" s="263"/>
      <c r="H9" s="263"/>
      <c r="I9" s="264">
        <f t="shared" si="0"/>
        <v>122</v>
      </c>
    </row>
    <row r="10" spans="1:12" s="253" customFormat="1" ht="15.75" thickBot="1" x14ac:dyDescent="0.25">
      <c r="A10" s="256">
        <v>4</v>
      </c>
      <c r="B10" s="265" t="s">
        <v>206</v>
      </c>
      <c r="C10" s="266">
        <f>SUM(C7:C9)</f>
        <v>27</v>
      </c>
      <c r="D10" s="266">
        <f t="shared" ref="D10:H10" si="1">SUM(D7:D9)</f>
        <v>5.5</v>
      </c>
      <c r="E10" s="266">
        <f t="shared" si="1"/>
        <v>2</v>
      </c>
      <c r="F10" s="266">
        <f t="shared" si="1"/>
        <v>133</v>
      </c>
      <c r="G10" s="266">
        <f t="shared" si="1"/>
        <v>26.38</v>
      </c>
      <c r="H10" s="266">
        <f t="shared" si="1"/>
        <v>12</v>
      </c>
      <c r="I10" s="266">
        <f>SUM(I7:I9)</f>
        <v>205.88</v>
      </c>
    </row>
    <row r="11" spans="1:12" s="253" customFormat="1" ht="15.75" x14ac:dyDescent="0.25">
      <c r="A11" s="256"/>
      <c r="B11" s="254"/>
      <c r="C11" s="256"/>
      <c r="D11" s="256"/>
      <c r="E11" s="256"/>
      <c r="F11" s="256"/>
      <c r="G11" s="256"/>
      <c r="H11" s="256"/>
      <c r="I11" s="256"/>
    </row>
    <row r="12" spans="1:12" ht="15" x14ac:dyDescent="0.2">
      <c r="A12" s="256"/>
      <c r="B12" s="256" t="s">
        <v>207</v>
      </c>
      <c r="C12" s="256" t="s">
        <v>208</v>
      </c>
      <c r="D12" s="256"/>
      <c r="E12" s="256"/>
      <c r="F12" s="256">
        <v>1</v>
      </c>
      <c r="G12" s="256" t="s">
        <v>134</v>
      </c>
      <c r="H12" s="256"/>
      <c r="I12" s="256"/>
    </row>
    <row r="13" spans="1:12" ht="15" x14ac:dyDescent="0.2">
      <c r="B13" s="256"/>
      <c r="C13" s="256" t="s">
        <v>209</v>
      </c>
      <c r="D13" s="256"/>
      <c r="E13" s="256"/>
      <c r="F13" s="256">
        <v>1</v>
      </c>
      <c r="G13" s="256" t="s">
        <v>134</v>
      </c>
    </row>
    <row r="14" spans="1:12" ht="15" x14ac:dyDescent="0.2">
      <c r="B14" s="256"/>
      <c r="C14" s="256" t="s">
        <v>210</v>
      </c>
      <c r="D14" s="256"/>
      <c r="E14" s="256"/>
      <c r="F14" s="256">
        <v>7</v>
      </c>
      <c r="G14" s="256" t="s">
        <v>134</v>
      </c>
    </row>
    <row r="15" spans="1:12" ht="15" x14ac:dyDescent="0.2">
      <c r="B15" s="256"/>
      <c r="C15" s="256" t="s">
        <v>211</v>
      </c>
      <c r="D15" s="256"/>
      <c r="E15" s="256"/>
      <c r="F15" s="256">
        <v>3</v>
      </c>
      <c r="G15" s="256" t="s">
        <v>134</v>
      </c>
      <c r="L15" s="268"/>
    </row>
    <row r="16" spans="1:12" ht="15" x14ac:dyDescent="0.2">
      <c r="D16" s="256" t="s">
        <v>212</v>
      </c>
      <c r="E16" s="256"/>
      <c r="F16" s="256">
        <f>SUM(F12:F15)</f>
        <v>12</v>
      </c>
      <c r="G16" s="256" t="s">
        <v>134</v>
      </c>
    </row>
  </sheetData>
  <pageMargins left="0" right="0" top="0" bottom="0" header="0.51181102362204722" footer="0.51181102362204722"/>
  <pageSetup paperSize="9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I34" sqref="I34"/>
    </sheetView>
  </sheetViews>
  <sheetFormatPr defaultRowHeight="12.75" x14ac:dyDescent="0.2"/>
  <cols>
    <col min="1" max="1" width="5.7109375" style="316" customWidth="1"/>
    <col min="2" max="2" width="4.5703125" style="316" customWidth="1"/>
    <col min="3" max="3" width="27.28515625" style="316" customWidth="1"/>
    <col min="4" max="4" width="18.28515625" style="316" customWidth="1"/>
    <col min="5" max="5" width="7.42578125" style="316" customWidth="1"/>
    <col min="6" max="6" width="24.7109375" style="316" customWidth="1"/>
    <col min="7" max="7" width="16.7109375" style="316" customWidth="1"/>
    <col min="8" max="256" width="9.140625" style="316"/>
    <col min="257" max="257" width="5.7109375" style="316" customWidth="1"/>
    <col min="258" max="258" width="4.5703125" style="316" customWidth="1"/>
    <col min="259" max="259" width="27.28515625" style="316" customWidth="1"/>
    <col min="260" max="260" width="11.7109375" style="316" customWidth="1"/>
    <col min="261" max="261" width="7.42578125" style="316" customWidth="1"/>
    <col min="262" max="262" width="24.7109375" style="316" customWidth="1"/>
    <col min="263" max="512" width="9.140625" style="316"/>
    <col min="513" max="513" width="5.7109375" style="316" customWidth="1"/>
    <col min="514" max="514" width="4.5703125" style="316" customWidth="1"/>
    <col min="515" max="515" width="27.28515625" style="316" customWidth="1"/>
    <col min="516" max="516" width="11.7109375" style="316" customWidth="1"/>
    <col min="517" max="517" width="7.42578125" style="316" customWidth="1"/>
    <col min="518" max="518" width="24.7109375" style="316" customWidth="1"/>
    <col min="519" max="768" width="9.140625" style="316"/>
    <col min="769" max="769" width="5.7109375" style="316" customWidth="1"/>
    <col min="770" max="770" width="4.5703125" style="316" customWidth="1"/>
    <col min="771" max="771" width="27.28515625" style="316" customWidth="1"/>
    <col min="772" max="772" width="11.7109375" style="316" customWidth="1"/>
    <col min="773" max="773" width="7.42578125" style="316" customWidth="1"/>
    <col min="774" max="774" width="24.7109375" style="316" customWidth="1"/>
    <col min="775" max="1024" width="9.140625" style="316"/>
    <col min="1025" max="1025" width="5.7109375" style="316" customWidth="1"/>
    <col min="1026" max="1026" width="4.5703125" style="316" customWidth="1"/>
    <col min="1027" max="1027" width="27.28515625" style="316" customWidth="1"/>
    <col min="1028" max="1028" width="11.7109375" style="316" customWidth="1"/>
    <col min="1029" max="1029" width="7.42578125" style="316" customWidth="1"/>
    <col min="1030" max="1030" width="24.7109375" style="316" customWidth="1"/>
    <col min="1031" max="1280" width="9.140625" style="316"/>
    <col min="1281" max="1281" width="5.7109375" style="316" customWidth="1"/>
    <col min="1282" max="1282" width="4.5703125" style="316" customWidth="1"/>
    <col min="1283" max="1283" width="27.28515625" style="316" customWidth="1"/>
    <col min="1284" max="1284" width="11.7109375" style="316" customWidth="1"/>
    <col min="1285" max="1285" width="7.42578125" style="316" customWidth="1"/>
    <col min="1286" max="1286" width="24.7109375" style="316" customWidth="1"/>
    <col min="1287" max="1536" width="9.140625" style="316"/>
    <col min="1537" max="1537" width="5.7109375" style="316" customWidth="1"/>
    <col min="1538" max="1538" width="4.5703125" style="316" customWidth="1"/>
    <col min="1539" max="1539" width="27.28515625" style="316" customWidth="1"/>
    <col min="1540" max="1540" width="11.7109375" style="316" customWidth="1"/>
    <col min="1541" max="1541" width="7.42578125" style="316" customWidth="1"/>
    <col min="1542" max="1542" width="24.7109375" style="316" customWidth="1"/>
    <col min="1543" max="1792" width="9.140625" style="316"/>
    <col min="1793" max="1793" width="5.7109375" style="316" customWidth="1"/>
    <col min="1794" max="1794" width="4.5703125" style="316" customWidth="1"/>
    <col min="1795" max="1795" width="27.28515625" style="316" customWidth="1"/>
    <col min="1796" max="1796" width="11.7109375" style="316" customWidth="1"/>
    <col min="1797" max="1797" width="7.42578125" style="316" customWidth="1"/>
    <col min="1798" max="1798" width="24.7109375" style="316" customWidth="1"/>
    <col min="1799" max="2048" width="9.140625" style="316"/>
    <col min="2049" max="2049" width="5.7109375" style="316" customWidth="1"/>
    <col min="2050" max="2050" width="4.5703125" style="316" customWidth="1"/>
    <col min="2051" max="2051" width="27.28515625" style="316" customWidth="1"/>
    <col min="2052" max="2052" width="11.7109375" style="316" customWidth="1"/>
    <col min="2053" max="2053" width="7.42578125" style="316" customWidth="1"/>
    <col min="2054" max="2054" width="24.7109375" style="316" customWidth="1"/>
    <col min="2055" max="2304" width="9.140625" style="316"/>
    <col min="2305" max="2305" width="5.7109375" style="316" customWidth="1"/>
    <col min="2306" max="2306" width="4.5703125" style="316" customWidth="1"/>
    <col min="2307" max="2307" width="27.28515625" style="316" customWidth="1"/>
    <col min="2308" max="2308" width="11.7109375" style="316" customWidth="1"/>
    <col min="2309" max="2309" width="7.42578125" style="316" customWidth="1"/>
    <col min="2310" max="2310" width="24.7109375" style="316" customWidth="1"/>
    <col min="2311" max="2560" width="9.140625" style="316"/>
    <col min="2561" max="2561" width="5.7109375" style="316" customWidth="1"/>
    <col min="2562" max="2562" width="4.5703125" style="316" customWidth="1"/>
    <col min="2563" max="2563" width="27.28515625" style="316" customWidth="1"/>
    <col min="2564" max="2564" width="11.7109375" style="316" customWidth="1"/>
    <col min="2565" max="2565" width="7.42578125" style="316" customWidth="1"/>
    <col min="2566" max="2566" width="24.7109375" style="316" customWidth="1"/>
    <col min="2567" max="2816" width="9.140625" style="316"/>
    <col min="2817" max="2817" width="5.7109375" style="316" customWidth="1"/>
    <col min="2818" max="2818" width="4.5703125" style="316" customWidth="1"/>
    <col min="2819" max="2819" width="27.28515625" style="316" customWidth="1"/>
    <col min="2820" max="2820" width="11.7109375" style="316" customWidth="1"/>
    <col min="2821" max="2821" width="7.42578125" style="316" customWidth="1"/>
    <col min="2822" max="2822" width="24.7109375" style="316" customWidth="1"/>
    <col min="2823" max="3072" width="9.140625" style="316"/>
    <col min="3073" max="3073" width="5.7109375" style="316" customWidth="1"/>
    <col min="3074" max="3074" width="4.5703125" style="316" customWidth="1"/>
    <col min="3075" max="3075" width="27.28515625" style="316" customWidth="1"/>
    <col min="3076" max="3076" width="11.7109375" style="316" customWidth="1"/>
    <col min="3077" max="3077" width="7.42578125" style="316" customWidth="1"/>
    <col min="3078" max="3078" width="24.7109375" style="316" customWidth="1"/>
    <col min="3079" max="3328" width="9.140625" style="316"/>
    <col min="3329" max="3329" width="5.7109375" style="316" customWidth="1"/>
    <col min="3330" max="3330" width="4.5703125" style="316" customWidth="1"/>
    <col min="3331" max="3331" width="27.28515625" style="316" customWidth="1"/>
    <col min="3332" max="3332" width="11.7109375" style="316" customWidth="1"/>
    <col min="3333" max="3333" width="7.42578125" style="316" customWidth="1"/>
    <col min="3334" max="3334" width="24.7109375" style="316" customWidth="1"/>
    <col min="3335" max="3584" width="9.140625" style="316"/>
    <col min="3585" max="3585" width="5.7109375" style="316" customWidth="1"/>
    <col min="3586" max="3586" width="4.5703125" style="316" customWidth="1"/>
    <col min="3587" max="3587" width="27.28515625" style="316" customWidth="1"/>
    <col min="3588" max="3588" width="11.7109375" style="316" customWidth="1"/>
    <col min="3589" max="3589" width="7.42578125" style="316" customWidth="1"/>
    <col min="3590" max="3590" width="24.7109375" style="316" customWidth="1"/>
    <col min="3591" max="3840" width="9.140625" style="316"/>
    <col min="3841" max="3841" width="5.7109375" style="316" customWidth="1"/>
    <col min="3842" max="3842" width="4.5703125" style="316" customWidth="1"/>
    <col min="3843" max="3843" width="27.28515625" style="316" customWidth="1"/>
    <col min="3844" max="3844" width="11.7109375" style="316" customWidth="1"/>
    <col min="3845" max="3845" width="7.42578125" style="316" customWidth="1"/>
    <col min="3846" max="3846" width="24.7109375" style="316" customWidth="1"/>
    <col min="3847" max="4096" width="9.140625" style="316"/>
    <col min="4097" max="4097" width="5.7109375" style="316" customWidth="1"/>
    <col min="4098" max="4098" width="4.5703125" style="316" customWidth="1"/>
    <col min="4099" max="4099" width="27.28515625" style="316" customWidth="1"/>
    <col min="4100" max="4100" width="11.7109375" style="316" customWidth="1"/>
    <col min="4101" max="4101" width="7.42578125" style="316" customWidth="1"/>
    <col min="4102" max="4102" width="24.7109375" style="316" customWidth="1"/>
    <col min="4103" max="4352" width="9.140625" style="316"/>
    <col min="4353" max="4353" width="5.7109375" style="316" customWidth="1"/>
    <col min="4354" max="4354" width="4.5703125" style="316" customWidth="1"/>
    <col min="4355" max="4355" width="27.28515625" style="316" customWidth="1"/>
    <col min="4356" max="4356" width="11.7109375" style="316" customWidth="1"/>
    <col min="4357" max="4357" width="7.42578125" style="316" customWidth="1"/>
    <col min="4358" max="4358" width="24.7109375" style="316" customWidth="1"/>
    <col min="4359" max="4608" width="9.140625" style="316"/>
    <col min="4609" max="4609" width="5.7109375" style="316" customWidth="1"/>
    <col min="4610" max="4610" width="4.5703125" style="316" customWidth="1"/>
    <col min="4611" max="4611" width="27.28515625" style="316" customWidth="1"/>
    <col min="4612" max="4612" width="11.7109375" style="316" customWidth="1"/>
    <col min="4613" max="4613" width="7.42578125" style="316" customWidth="1"/>
    <col min="4614" max="4614" width="24.7109375" style="316" customWidth="1"/>
    <col min="4615" max="4864" width="9.140625" style="316"/>
    <col min="4865" max="4865" width="5.7109375" style="316" customWidth="1"/>
    <col min="4866" max="4866" width="4.5703125" style="316" customWidth="1"/>
    <col min="4867" max="4867" width="27.28515625" style="316" customWidth="1"/>
    <col min="4868" max="4868" width="11.7109375" style="316" customWidth="1"/>
    <col min="4869" max="4869" width="7.42578125" style="316" customWidth="1"/>
    <col min="4870" max="4870" width="24.7109375" style="316" customWidth="1"/>
    <col min="4871" max="5120" width="9.140625" style="316"/>
    <col min="5121" max="5121" width="5.7109375" style="316" customWidth="1"/>
    <col min="5122" max="5122" width="4.5703125" style="316" customWidth="1"/>
    <col min="5123" max="5123" width="27.28515625" style="316" customWidth="1"/>
    <col min="5124" max="5124" width="11.7109375" style="316" customWidth="1"/>
    <col min="5125" max="5125" width="7.42578125" style="316" customWidth="1"/>
    <col min="5126" max="5126" width="24.7109375" style="316" customWidth="1"/>
    <col min="5127" max="5376" width="9.140625" style="316"/>
    <col min="5377" max="5377" width="5.7109375" style="316" customWidth="1"/>
    <col min="5378" max="5378" width="4.5703125" style="316" customWidth="1"/>
    <col min="5379" max="5379" width="27.28515625" style="316" customWidth="1"/>
    <col min="5380" max="5380" width="11.7109375" style="316" customWidth="1"/>
    <col min="5381" max="5381" width="7.42578125" style="316" customWidth="1"/>
    <col min="5382" max="5382" width="24.7109375" style="316" customWidth="1"/>
    <col min="5383" max="5632" width="9.140625" style="316"/>
    <col min="5633" max="5633" width="5.7109375" style="316" customWidth="1"/>
    <col min="5634" max="5634" width="4.5703125" style="316" customWidth="1"/>
    <col min="5635" max="5635" width="27.28515625" style="316" customWidth="1"/>
    <col min="5636" max="5636" width="11.7109375" style="316" customWidth="1"/>
    <col min="5637" max="5637" width="7.42578125" style="316" customWidth="1"/>
    <col min="5638" max="5638" width="24.7109375" style="316" customWidth="1"/>
    <col min="5639" max="5888" width="9.140625" style="316"/>
    <col min="5889" max="5889" width="5.7109375" style="316" customWidth="1"/>
    <col min="5890" max="5890" width="4.5703125" style="316" customWidth="1"/>
    <col min="5891" max="5891" width="27.28515625" style="316" customWidth="1"/>
    <col min="5892" max="5892" width="11.7109375" style="316" customWidth="1"/>
    <col min="5893" max="5893" width="7.42578125" style="316" customWidth="1"/>
    <col min="5894" max="5894" width="24.7109375" style="316" customWidth="1"/>
    <col min="5895" max="6144" width="9.140625" style="316"/>
    <col min="6145" max="6145" width="5.7109375" style="316" customWidth="1"/>
    <col min="6146" max="6146" width="4.5703125" style="316" customWidth="1"/>
    <col min="6147" max="6147" width="27.28515625" style="316" customWidth="1"/>
    <col min="6148" max="6148" width="11.7109375" style="316" customWidth="1"/>
    <col min="6149" max="6149" width="7.42578125" style="316" customWidth="1"/>
    <col min="6150" max="6150" width="24.7109375" style="316" customWidth="1"/>
    <col min="6151" max="6400" width="9.140625" style="316"/>
    <col min="6401" max="6401" width="5.7109375" style="316" customWidth="1"/>
    <col min="6402" max="6402" width="4.5703125" style="316" customWidth="1"/>
    <col min="6403" max="6403" width="27.28515625" style="316" customWidth="1"/>
    <col min="6404" max="6404" width="11.7109375" style="316" customWidth="1"/>
    <col min="6405" max="6405" width="7.42578125" style="316" customWidth="1"/>
    <col min="6406" max="6406" width="24.7109375" style="316" customWidth="1"/>
    <col min="6407" max="6656" width="9.140625" style="316"/>
    <col min="6657" max="6657" width="5.7109375" style="316" customWidth="1"/>
    <col min="6658" max="6658" width="4.5703125" style="316" customWidth="1"/>
    <col min="6659" max="6659" width="27.28515625" style="316" customWidth="1"/>
    <col min="6660" max="6660" width="11.7109375" style="316" customWidth="1"/>
    <col min="6661" max="6661" width="7.42578125" style="316" customWidth="1"/>
    <col min="6662" max="6662" width="24.7109375" style="316" customWidth="1"/>
    <col min="6663" max="6912" width="9.140625" style="316"/>
    <col min="6913" max="6913" width="5.7109375" style="316" customWidth="1"/>
    <col min="6914" max="6914" width="4.5703125" style="316" customWidth="1"/>
    <col min="6915" max="6915" width="27.28515625" style="316" customWidth="1"/>
    <col min="6916" max="6916" width="11.7109375" style="316" customWidth="1"/>
    <col min="6917" max="6917" width="7.42578125" style="316" customWidth="1"/>
    <col min="6918" max="6918" width="24.7109375" style="316" customWidth="1"/>
    <col min="6919" max="7168" width="9.140625" style="316"/>
    <col min="7169" max="7169" width="5.7109375" style="316" customWidth="1"/>
    <col min="7170" max="7170" width="4.5703125" style="316" customWidth="1"/>
    <col min="7171" max="7171" width="27.28515625" style="316" customWidth="1"/>
    <col min="7172" max="7172" width="11.7109375" style="316" customWidth="1"/>
    <col min="7173" max="7173" width="7.42578125" style="316" customWidth="1"/>
    <col min="7174" max="7174" width="24.7109375" style="316" customWidth="1"/>
    <col min="7175" max="7424" width="9.140625" style="316"/>
    <col min="7425" max="7425" width="5.7109375" style="316" customWidth="1"/>
    <col min="7426" max="7426" width="4.5703125" style="316" customWidth="1"/>
    <col min="7427" max="7427" width="27.28515625" style="316" customWidth="1"/>
    <col min="7428" max="7428" width="11.7109375" style="316" customWidth="1"/>
    <col min="7429" max="7429" width="7.42578125" style="316" customWidth="1"/>
    <col min="7430" max="7430" width="24.7109375" style="316" customWidth="1"/>
    <col min="7431" max="7680" width="9.140625" style="316"/>
    <col min="7681" max="7681" width="5.7109375" style="316" customWidth="1"/>
    <col min="7682" max="7682" width="4.5703125" style="316" customWidth="1"/>
    <col min="7683" max="7683" width="27.28515625" style="316" customWidth="1"/>
    <col min="7684" max="7684" width="11.7109375" style="316" customWidth="1"/>
    <col min="7685" max="7685" width="7.42578125" style="316" customWidth="1"/>
    <col min="7686" max="7686" width="24.7109375" style="316" customWidth="1"/>
    <col min="7687" max="7936" width="9.140625" style="316"/>
    <col min="7937" max="7937" width="5.7109375" style="316" customWidth="1"/>
    <col min="7938" max="7938" width="4.5703125" style="316" customWidth="1"/>
    <col min="7939" max="7939" width="27.28515625" style="316" customWidth="1"/>
    <col min="7940" max="7940" width="11.7109375" style="316" customWidth="1"/>
    <col min="7941" max="7941" width="7.42578125" style="316" customWidth="1"/>
    <col min="7942" max="7942" width="24.7109375" style="316" customWidth="1"/>
    <col min="7943" max="8192" width="9.140625" style="316"/>
    <col min="8193" max="8193" width="5.7109375" style="316" customWidth="1"/>
    <col min="8194" max="8194" width="4.5703125" style="316" customWidth="1"/>
    <col min="8195" max="8195" width="27.28515625" style="316" customWidth="1"/>
    <col min="8196" max="8196" width="11.7109375" style="316" customWidth="1"/>
    <col min="8197" max="8197" width="7.42578125" style="316" customWidth="1"/>
    <col min="8198" max="8198" width="24.7109375" style="316" customWidth="1"/>
    <col min="8199" max="8448" width="9.140625" style="316"/>
    <col min="8449" max="8449" width="5.7109375" style="316" customWidth="1"/>
    <col min="8450" max="8450" width="4.5703125" style="316" customWidth="1"/>
    <col min="8451" max="8451" width="27.28515625" style="316" customWidth="1"/>
    <col min="8452" max="8452" width="11.7109375" style="316" customWidth="1"/>
    <col min="8453" max="8453" width="7.42578125" style="316" customWidth="1"/>
    <col min="8454" max="8454" width="24.7109375" style="316" customWidth="1"/>
    <col min="8455" max="8704" width="9.140625" style="316"/>
    <col min="8705" max="8705" width="5.7109375" style="316" customWidth="1"/>
    <col min="8706" max="8706" width="4.5703125" style="316" customWidth="1"/>
    <col min="8707" max="8707" width="27.28515625" style="316" customWidth="1"/>
    <col min="8708" max="8708" width="11.7109375" style="316" customWidth="1"/>
    <col min="8709" max="8709" width="7.42578125" style="316" customWidth="1"/>
    <col min="8710" max="8710" width="24.7109375" style="316" customWidth="1"/>
    <col min="8711" max="8960" width="9.140625" style="316"/>
    <col min="8961" max="8961" width="5.7109375" style="316" customWidth="1"/>
    <col min="8962" max="8962" width="4.5703125" style="316" customWidth="1"/>
    <col min="8963" max="8963" width="27.28515625" style="316" customWidth="1"/>
    <col min="8964" max="8964" width="11.7109375" style="316" customWidth="1"/>
    <col min="8965" max="8965" width="7.42578125" style="316" customWidth="1"/>
    <col min="8966" max="8966" width="24.7109375" style="316" customWidth="1"/>
    <col min="8967" max="9216" width="9.140625" style="316"/>
    <col min="9217" max="9217" width="5.7109375" style="316" customWidth="1"/>
    <col min="9218" max="9218" width="4.5703125" style="316" customWidth="1"/>
    <col min="9219" max="9219" width="27.28515625" style="316" customWidth="1"/>
    <col min="9220" max="9220" width="11.7109375" style="316" customWidth="1"/>
    <col min="9221" max="9221" width="7.42578125" style="316" customWidth="1"/>
    <col min="9222" max="9222" width="24.7109375" style="316" customWidth="1"/>
    <col min="9223" max="9472" width="9.140625" style="316"/>
    <col min="9473" max="9473" width="5.7109375" style="316" customWidth="1"/>
    <col min="9474" max="9474" width="4.5703125" style="316" customWidth="1"/>
    <col min="9475" max="9475" width="27.28515625" style="316" customWidth="1"/>
    <col min="9476" max="9476" width="11.7109375" style="316" customWidth="1"/>
    <col min="9477" max="9477" width="7.42578125" style="316" customWidth="1"/>
    <col min="9478" max="9478" width="24.7109375" style="316" customWidth="1"/>
    <col min="9479" max="9728" width="9.140625" style="316"/>
    <col min="9729" max="9729" width="5.7109375" style="316" customWidth="1"/>
    <col min="9730" max="9730" width="4.5703125" style="316" customWidth="1"/>
    <col min="9731" max="9731" width="27.28515625" style="316" customWidth="1"/>
    <col min="9732" max="9732" width="11.7109375" style="316" customWidth="1"/>
    <col min="9733" max="9733" width="7.42578125" style="316" customWidth="1"/>
    <col min="9734" max="9734" width="24.7109375" style="316" customWidth="1"/>
    <col min="9735" max="9984" width="9.140625" style="316"/>
    <col min="9985" max="9985" width="5.7109375" style="316" customWidth="1"/>
    <col min="9986" max="9986" width="4.5703125" style="316" customWidth="1"/>
    <col min="9987" max="9987" width="27.28515625" style="316" customWidth="1"/>
    <col min="9988" max="9988" width="11.7109375" style="316" customWidth="1"/>
    <col min="9989" max="9989" width="7.42578125" style="316" customWidth="1"/>
    <col min="9990" max="9990" width="24.7109375" style="316" customWidth="1"/>
    <col min="9991" max="10240" width="9.140625" style="316"/>
    <col min="10241" max="10241" width="5.7109375" style="316" customWidth="1"/>
    <col min="10242" max="10242" width="4.5703125" style="316" customWidth="1"/>
    <col min="10243" max="10243" width="27.28515625" style="316" customWidth="1"/>
    <col min="10244" max="10244" width="11.7109375" style="316" customWidth="1"/>
    <col min="10245" max="10245" width="7.42578125" style="316" customWidth="1"/>
    <col min="10246" max="10246" width="24.7109375" style="316" customWidth="1"/>
    <col min="10247" max="10496" width="9.140625" style="316"/>
    <col min="10497" max="10497" width="5.7109375" style="316" customWidth="1"/>
    <col min="10498" max="10498" width="4.5703125" style="316" customWidth="1"/>
    <col min="10499" max="10499" width="27.28515625" style="316" customWidth="1"/>
    <col min="10500" max="10500" width="11.7109375" style="316" customWidth="1"/>
    <col min="10501" max="10501" width="7.42578125" style="316" customWidth="1"/>
    <col min="10502" max="10502" width="24.7109375" style="316" customWidth="1"/>
    <col min="10503" max="10752" width="9.140625" style="316"/>
    <col min="10753" max="10753" width="5.7109375" style="316" customWidth="1"/>
    <col min="10754" max="10754" width="4.5703125" style="316" customWidth="1"/>
    <col min="10755" max="10755" width="27.28515625" style="316" customWidth="1"/>
    <col min="10756" max="10756" width="11.7109375" style="316" customWidth="1"/>
    <col min="10757" max="10757" width="7.42578125" style="316" customWidth="1"/>
    <col min="10758" max="10758" width="24.7109375" style="316" customWidth="1"/>
    <col min="10759" max="11008" width="9.140625" style="316"/>
    <col min="11009" max="11009" width="5.7109375" style="316" customWidth="1"/>
    <col min="11010" max="11010" width="4.5703125" style="316" customWidth="1"/>
    <col min="11011" max="11011" width="27.28515625" style="316" customWidth="1"/>
    <col min="11012" max="11012" width="11.7109375" style="316" customWidth="1"/>
    <col min="11013" max="11013" width="7.42578125" style="316" customWidth="1"/>
    <col min="11014" max="11014" width="24.7109375" style="316" customWidth="1"/>
    <col min="11015" max="11264" width="9.140625" style="316"/>
    <col min="11265" max="11265" width="5.7109375" style="316" customWidth="1"/>
    <col min="11266" max="11266" width="4.5703125" style="316" customWidth="1"/>
    <col min="11267" max="11267" width="27.28515625" style="316" customWidth="1"/>
    <col min="11268" max="11268" width="11.7109375" style="316" customWidth="1"/>
    <col min="11269" max="11269" width="7.42578125" style="316" customWidth="1"/>
    <col min="11270" max="11270" width="24.7109375" style="316" customWidth="1"/>
    <col min="11271" max="11520" width="9.140625" style="316"/>
    <col min="11521" max="11521" width="5.7109375" style="316" customWidth="1"/>
    <col min="11522" max="11522" width="4.5703125" style="316" customWidth="1"/>
    <col min="11523" max="11523" width="27.28515625" style="316" customWidth="1"/>
    <col min="11524" max="11524" width="11.7109375" style="316" customWidth="1"/>
    <col min="11525" max="11525" width="7.42578125" style="316" customWidth="1"/>
    <col min="11526" max="11526" width="24.7109375" style="316" customWidth="1"/>
    <col min="11527" max="11776" width="9.140625" style="316"/>
    <col min="11777" max="11777" width="5.7109375" style="316" customWidth="1"/>
    <col min="11778" max="11778" width="4.5703125" style="316" customWidth="1"/>
    <col min="11779" max="11779" width="27.28515625" style="316" customWidth="1"/>
    <col min="11780" max="11780" width="11.7109375" style="316" customWidth="1"/>
    <col min="11781" max="11781" width="7.42578125" style="316" customWidth="1"/>
    <col min="11782" max="11782" width="24.7109375" style="316" customWidth="1"/>
    <col min="11783" max="12032" width="9.140625" style="316"/>
    <col min="12033" max="12033" width="5.7109375" style="316" customWidth="1"/>
    <col min="12034" max="12034" width="4.5703125" style="316" customWidth="1"/>
    <col min="12035" max="12035" width="27.28515625" style="316" customWidth="1"/>
    <col min="12036" max="12036" width="11.7109375" style="316" customWidth="1"/>
    <col min="12037" max="12037" width="7.42578125" style="316" customWidth="1"/>
    <col min="12038" max="12038" width="24.7109375" style="316" customWidth="1"/>
    <col min="12039" max="12288" width="9.140625" style="316"/>
    <col min="12289" max="12289" width="5.7109375" style="316" customWidth="1"/>
    <col min="12290" max="12290" width="4.5703125" style="316" customWidth="1"/>
    <col min="12291" max="12291" width="27.28515625" style="316" customWidth="1"/>
    <col min="12292" max="12292" width="11.7109375" style="316" customWidth="1"/>
    <col min="12293" max="12293" width="7.42578125" style="316" customWidth="1"/>
    <col min="12294" max="12294" width="24.7109375" style="316" customWidth="1"/>
    <col min="12295" max="12544" width="9.140625" style="316"/>
    <col min="12545" max="12545" width="5.7109375" style="316" customWidth="1"/>
    <col min="12546" max="12546" width="4.5703125" style="316" customWidth="1"/>
    <col min="12547" max="12547" width="27.28515625" style="316" customWidth="1"/>
    <col min="12548" max="12548" width="11.7109375" style="316" customWidth="1"/>
    <col min="12549" max="12549" width="7.42578125" style="316" customWidth="1"/>
    <col min="12550" max="12550" width="24.7109375" style="316" customWidth="1"/>
    <col min="12551" max="12800" width="9.140625" style="316"/>
    <col min="12801" max="12801" width="5.7109375" style="316" customWidth="1"/>
    <col min="12802" max="12802" width="4.5703125" style="316" customWidth="1"/>
    <col min="12803" max="12803" width="27.28515625" style="316" customWidth="1"/>
    <col min="12804" max="12804" width="11.7109375" style="316" customWidth="1"/>
    <col min="12805" max="12805" width="7.42578125" style="316" customWidth="1"/>
    <col min="12806" max="12806" width="24.7109375" style="316" customWidth="1"/>
    <col min="12807" max="13056" width="9.140625" style="316"/>
    <col min="13057" max="13057" width="5.7109375" style="316" customWidth="1"/>
    <col min="13058" max="13058" width="4.5703125" style="316" customWidth="1"/>
    <col min="13059" max="13059" width="27.28515625" style="316" customWidth="1"/>
    <col min="13060" max="13060" width="11.7109375" style="316" customWidth="1"/>
    <col min="13061" max="13061" width="7.42578125" style="316" customWidth="1"/>
    <col min="13062" max="13062" width="24.7109375" style="316" customWidth="1"/>
    <col min="13063" max="13312" width="9.140625" style="316"/>
    <col min="13313" max="13313" width="5.7109375" style="316" customWidth="1"/>
    <col min="13314" max="13314" width="4.5703125" style="316" customWidth="1"/>
    <col min="13315" max="13315" width="27.28515625" style="316" customWidth="1"/>
    <col min="13316" max="13316" width="11.7109375" style="316" customWidth="1"/>
    <col min="13317" max="13317" width="7.42578125" style="316" customWidth="1"/>
    <col min="13318" max="13318" width="24.7109375" style="316" customWidth="1"/>
    <col min="13319" max="13568" width="9.140625" style="316"/>
    <col min="13569" max="13569" width="5.7109375" style="316" customWidth="1"/>
    <col min="13570" max="13570" width="4.5703125" style="316" customWidth="1"/>
    <col min="13571" max="13571" width="27.28515625" style="316" customWidth="1"/>
    <col min="13572" max="13572" width="11.7109375" style="316" customWidth="1"/>
    <col min="13573" max="13573" width="7.42578125" style="316" customWidth="1"/>
    <col min="13574" max="13574" width="24.7109375" style="316" customWidth="1"/>
    <col min="13575" max="13824" width="9.140625" style="316"/>
    <col min="13825" max="13825" width="5.7109375" style="316" customWidth="1"/>
    <col min="13826" max="13826" width="4.5703125" style="316" customWidth="1"/>
    <col min="13827" max="13827" width="27.28515625" style="316" customWidth="1"/>
    <col min="13828" max="13828" width="11.7109375" style="316" customWidth="1"/>
    <col min="13829" max="13829" width="7.42578125" style="316" customWidth="1"/>
    <col min="13830" max="13830" width="24.7109375" style="316" customWidth="1"/>
    <col min="13831" max="14080" width="9.140625" style="316"/>
    <col min="14081" max="14081" width="5.7109375" style="316" customWidth="1"/>
    <col min="14082" max="14082" width="4.5703125" style="316" customWidth="1"/>
    <col min="14083" max="14083" width="27.28515625" style="316" customWidth="1"/>
    <col min="14084" max="14084" width="11.7109375" style="316" customWidth="1"/>
    <col min="14085" max="14085" width="7.42578125" style="316" customWidth="1"/>
    <col min="14086" max="14086" width="24.7109375" style="316" customWidth="1"/>
    <col min="14087" max="14336" width="9.140625" style="316"/>
    <col min="14337" max="14337" width="5.7109375" style="316" customWidth="1"/>
    <col min="14338" max="14338" width="4.5703125" style="316" customWidth="1"/>
    <col min="14339" max="14339" width="27.28515625" style="316" customWidth="1"/>
    <col min="14340" max="14340" width="11.7109375" style="316" customWidth="1"/>
    <col min="14341" max="14341" width="7.42578125" style="316" customWidth="1"/>
    <col min="14342" max="14342" width="24.7109375" style="316" customWidth="1"/>
    <col min="14343" max="14592" width="9.140625" style="316"/>
    <col min="14593" max="14593" width="5.7109375" style="316" customWidth="1"/>
    <col min="14594" max="14594" width="4.5703125" style="316" customWidth="1"/>
    <col min="14595" max="14595" width="27.28515625" style="316" customWidth="1"/>
    <col min="14596" max="14596" width="11.7109375" style="316" customWidth="1"/>
    <col min="14597" max="14597" width="7.42578125" style="316" customWidth="1"/>
    <col min="14598" max="14598" width="24.7109375" style="316" customWidth="1"/>
    <col min="14599" max="14848" width="9.140625" style="316"/>
    <col min="14849" max="14849" width="5.7109375" style="316" customWidth="1"/>
    <col min="14850" max="14850" width="4.5703125" style="316" customWidth="1"/>
    <col min="14851" max="14851" width="27.28515625" style="316" customWidth="1"/>
    <col min="14852" max="14852" width="11.7109375" style="316" customWidth="1"/>
    <col min="14853" max="14853" width="7.42578125" style="316" customWidth="1"/>
    <col min="14854" max="14854" width="24.7109375" style="316" customWidth="1"/>
    <col min="14855" max="15104" width="9.140625" style="316"/>
    <col min="15105" max="15105" width="5.7109375" style="316" customWidth="1"/>
    <col min="15106" max="15106" width="4.5703125" style="316" customWidth="1"/>
    <col min="15107" max="15107" width="27.28515625" style="316" customWidth="1"/>
    <col min="15108" max="15108" width="11.7109375" style="316" customWidth="1"/>
    <col min="15109" max="15109" width="7.42578125" style="316" customWidth="1"/>
    <col min="15110" max="15110" width="24.7109375" style="316" customWidth="1"/>
    <col min="15111" max="15360" width="9.140625" style="316"/>
    <col min="15361" max="15361" width="5.7109375" style="316" customWidth="1"/>
    <col min="15362" max="15362" width="4.5703125" style="316" customWidth="1"/>
    <col min="15363" max="15363" width="27.28515625" style="316" customWidth="1"/>
    <col min="15364" max="15364" width="11.7109375" style="316" customWidth="1"/>
    <col min="15365" max="15365" width="7.42578125" style="316" customWidth="1"/>
    <col min="15366" max="15366" width="24.7109375" style="316" customWidth="1"/>
    <col min="15367" max="15616" width="9.140625" style="316"/>
    <col min="15617" max="15617" width="5.7109375" style="316" customWidth="1"/>
    <col min="15618" max="15618" width="4.5703125" style="316" customWidth="1"/>
    <col min="15619" max="15619" width="27.28515625" style="316" customWidth="1"/>
    <col min="15620" max="15620" width="11.7109375" style="316" customWidth="1"/>
    <col min="15621" max="15621" width="7.42578125" style="316" customWidth="1"/>
    <col min="15622" max="15622" width="24.7109375" style="316" customWidth="1"/>
    <col min="15623" max="15872" width="9.140625" style="316"/>
    <col min="15873" max="15873" width="5.7109375" style="316" customWidth="1"/>
    <col min="15874" max="15874" width="4.5703125" style="316" customWidth="1"/>
    <col min="15875" max="15875" width="27.28515625" style="316" customWidth="1"/>
    <col min="15876" max="15876" width="11.7109375" style="316" customWidth="1"/>
    <col min="15877" max="15877" width="7.42578125" style="316" customWidth="1"/>
    <col min="15878" max="15878" width="24.7109375" style="316" customWidth="1"/>
    <col min="15879" max="16128" width="9.140625" style="316"/>
    <col min="16129" max="16129" width="5.7109375" style="316" customWidth="1"/>
    <col min="16130" max="16130" width="4.5703125" style="316" customWidth="1"/>
    <col min="16131" max="16131" width="27.28515625" style="316" customWidth="1"/>
    <col min="16132" max="16132" width="11.7109375" style="316" customWidth="1"/>
    <col min="16133" max="16133" width="7.42578125" style="316" customWidth="1"/>
    <col min="16134" max="16134" width="24.7109375" style="316" customWidth="1"/>
    <col min="16135" max="16384" width="9.140625" style="316"/>
  </cols>
  <sheetData>
    <row r="1" spans="1:8" x14ac:dyDescent="0.2">
      <c r="C1" s="317" t="s">
        <v>289</v>
      </c>
      <c r="D1" s="317"/>
      <c r="E1" s="318"/>
      <c r="F1" s="318"/>
      <c r="G1" s="255" t="s">
        <v>290</v>
      </c>
    </row>
    <row r="2" spans="1:8" x14ac:dyDescent="0.2">
      <c r="C2" s="318"/>
      <c r="D2" s="318" t="s">
        <v>357</v>
      </c>
      <c r="E2" s="318"/>
      <c r="F2" s="318"/>
      <c r="G2" s="319" t="s">
        <v>187</v>
      </c>
      <c r="H2" s="320"/>
    </row>
    <row r="3" spans="1:8" x14ac:dyDescent="0.2">
      <c r="C3" s="316" t="s">
        <v>291</v>
      </c>
      <c r="G3" s="259" t="s">
        <v>238</v>
      </c>
      <c r="H3" s="320"/>
    </row>
    <row r="4" spans="1:8" x14ac:dyDescent="0.2">
      <c r="G4" s="259"/>
      <c r="H4" s="320"/>
    </row>
    <row r="5" spans="1:8" x14ac:dyDescent="0.2">
      <c r="B5" s="316" t="s">
        <v>292</v>
      </c>
      <c r="C5" s="316" t="s">
        <v>190</v>
      </c>
      <c r="D5" s="316" t="s">
        <v>191</v>
      </c>
      <c r="E5" s="316" t="s">
        <v>293</v>
      </c>
      <c r="F5" s="316" t="s">
        <v>294</v>
      </c>
      <c r="G5" s="259" t="s">
        <v>194</v>
      </c>
      <c r="H5" s="320"/>
    </row>
    <row r="6" spans="1:8" x14ac:dyDescent="0.2">
      <c r="A6" s="292">
        <v>1</v>
      </c>
      <c r="B6" s="321" t="s">
        <v>295</v>
      </c>
      <c r="C6" s="321"/>
      <c r="D6" s="321"/>
      <c r="E6" s="321" t="s">
        <v>296</v>
      </c>
      <c r="F6" s="321"/>
      <c r="G6" s="321"/>
    </row>
    <row r="7" spans="1:8" x14ac:dyDescent="0.2">
      <c r="A7" s="292">
        <v>2</v>
      </c>
      <c r="B7" s="322" t="s">
        <v>297</v>
      </c>
      <c r="C7" s="322" t="s">
        <v>298</v>
      </c>
      <c r="D7" s="322"/>
      <c r="E7" s="322" t="s">
        <v>297</v>
      </c>
      <c r="F7" s="322" t="s">
        <v>299</v>
      </c>
      <c r="G7" s="322"/>
    </row>
    <row r="8" spans="1:8" x14ac:dyDescent="0.2">
      <c r="A8" s="292">
        <v>3</v>
      </c>
      <c r="B8" s="323" t="s">
        <v>300</v>
      </c>
      <c r="C8" s="324" t="s">
        <v>301</v>
      </c>
      <c r="D8" s="345">
        <f>'1'!C18</f>
        <v>416277979</v>
      </c>
      <c r="E8" s="323" t="s">
        <v>300</v>
      </c>
      <c r="F8" s="323" t="s">
        <v>302</v>
      </c>
      <c r="G8" s="345">
        <f>'2'!C6</f>
        <v>342026944</v>
      </c>
    </row>
    <row r="9" spans="1:8" x14ac:dyDescent="0.2">
      <c r="A9" s="292">
        <v>4</v>
      </c>
      <c r="B9" s="323" t="s">
        <v>303</v>
      </c>
      <c r="C9" s="324" t="s">
        <v>304</v>
      </c>
      <c r="D9" s="345">
        <f>'1'!C36</f>
        <v>303204813</v>
      </c>
      <c r="E9" s="323" t="s">
        <v>303</v>
      </c>
      <c r="F9" s="323" t="s">
        <v>305</v>
      </c>
      <c r="G9" s="345">
        <f>'2'!C7</f>
        <v>73806915</v>
      </c>
    </row>
    <row r="10" spans="1:8" x14ac:dyDescent="0.2">
      <c r="A10" s="292">
        <v>5</v>
      </c>
      <c r="B10" s="323" t="s">
        <v>306</v>
      </c>
      <c r="C10" s="324" t="s">
        <v>307</v>
      </c>
      <c r="D10" s="345">
        <f>'1'!C59</f>
        <v>38871587.329999998</v>
      </c>
      <c r="E10" s="323" t="s">
        <v>306</v>
      </c>
      <c r="F10" s="323" t="s">
        <v>308</v>
      </c>
      <c r="G10" s="345">
        <f>'2'!C8</f>
        <v>213722834</v>
      </c>
    </row>
    <row r="11" spans="1:8" x14ac:dyDescent="0.2">
      <c r="A11" s="292">
        <v>6</v>
      </c>
      <c r="B11" s="323" t="s">
        <v>309</v>
      </c>
      <c r="C11" s="324" t="s">
        <v>310</v>
      </c>
      <c r="D11" s="345"/>
      <c r="E11" s="323" t="s">
        <v>309</v>
      </c>
      <c r="F11" s="323" t="s">
        <v>311</v>
      </c>
      <c r="G11" s="345">
        <f>'2'!C17</f>
        <v>12000000</v>
      </c>
    </row>
    <row r="12" spans="1:8" x14ac:dyDescent="0.2">
      <c r="A12" s="292">
        <v>7</v>
      </c>
      <c r="B12" s="323" t="s">
        <v>312</v>
      </c>
      <c r="C12" s="323" t="s">
        <v>313</v>
      </c>
      <c r="D12" s="345">
        <v>166038893</v>
      </c>
      <c r="E12" s="323" t="s">
        <v>312</v>
      </c>
      <c r="F12" s="323" t="s">
        <v>314</v>
      </c>
      <c r="G12" s="348">
        <f>'2'!C26</f>
        <v>282836579</v>
      </c>
    </row>
    <row r="13" spans="1:8" x14ac:dyDescent="0.2">
      <c r="A13" s="292">
        <v>8</v>
      </c>
      <c r="B13" s="323" t="s">
        <v>315</v>
      </c>
      <c r="C13" s="323"/>
      <c r="D13" s="345"/>
      <c r="E13" s="323" t="s">
        <v>315</v>
      </c>
      <c r="F13" s="323"/>
      <c r="G13" s="345"/>
    </row>
    <row r="14" spans="1:8" x14ac:dyDescent="0.2">
      <c r="A14" s="292">
        <v>9</v>
      </c>
      <c r="B14" s="323"/>
      <c r="C14" s="323"/>
      <c r="D14" s="345"/>
      <c r="E14" s="323" t="s">
        <v>316</v>
      </c>
      <c r="F14" s="323"/>
      <c r="G14" s="345"/>
    </row>
    <row r="15" spans="1:8" x14ac:dyDescent="0.2">
      <c r="A15" s="292">
        <v>10</v>
      </c>
      <c r="B15" s="323"/>
      <c r="C15" s="323"/>
      <c r="D15" s="345"/>
      <c r="E15" s="323"/>
      <c r="F15" s="323"/>
      <c r="G15" s="345"/>
    </row>
    <row r="16" spans="1:8" x14ac:dyDescent="0.2">
      <c r="A16" s="292">
        <v>11</v>
      </c>
      <c r="B16" s="325"/>
      <c r="C16" s="325" t="s">
        <v>317</v>
      </c>
      <c r="D16" s="349">
        <f>SUM(D8:D15)</f>
        <v>924393272.33000004</v>
      </c>
      <c r="E16" s="325"/>
      <c r="F16" s="325" t="s">
        <v>318</v>
      </c>
      <c r="G16" s="349">
        <f>SUM(G8:G14)</f>
        <v>924393272</v>
      </c>
    </row>
    <row r="17" spans="1:7" x14ac:dyDescent="0.2">
      <c r="A17" s="292">
        <v>12</v>
      </c>
      <c r="B17" s="323"/>
      <c r="C17" s="323"/>
      <c r="D17" s="345"/>
      <c r="E17" s="323"/>
      <c r="F17" s="323" t="s">
        <v>319</v>
      </c>
      <c r="G17" s="345">
        <f>D16</f>
        <v>924393272.33000004</v>
      </c>
    </row>
    <row r="18" spans="1:7" x14ac:dyDescent="0.2">
      <c r="A18" s="292">
        <v>13</v>
      </c>
      <c r="B18" s="323"/>
      <c r="C18" s="323"/>
      <c r="D18" s="345"/>
      <c r="E18" s="323"/>
      <c r="F18" s="323" t="s">
        <v>320</v>
      </c>
      <c r="G18" s="345">
        <f>G16-G17</f>
        <v>-0.33000004291534424</v>
      </c>
    </row>
    <row r="19" spans="1:7" x14ac:dyDescent="0.2">
      <c r="A19" s="292">
        <v>14</v>
      </c>
      <c r="B19" s="323"/>
      <c r="C19" s="326"/>
      <c r="D19" s="345"/>
      <c r="E19" s="323"/>
      <c r="F19" s="323"/>
      <c r="G19" s="345"/>
    </row>
    <row r="20" spans="1:7" x14ac:dyDescent="0.2">
      <c r="A20" s="292">
        <v>15</v>
      </c>
      <c r="B20" s="325" t="s">
        <v>321</v>
      </c>
      <c r="C20" s="325" t="s">
        <v>322</v>
      </c>
      <c r="D20" s="349"/>
      <c r="E20" s="325" t="s">
        <v>321</v>
      </c>
      <c r="F20" s="325" t="s">
        <v>323</v>
      </c>
      <c r="G20" s="349"/>
    </row>
    <row r="21" spans="1:7" x14ac:dyDescent="0.2">
      <c r="A21" s="292">
        <v>16</v>
      </c>
      <c r="B21" s="323" t="s">
        <v>324</v>
      </c>
      <c r="C21" s="323" t="s">
        <v>325</v>
      </c>
      <c r="D21" s="345"/>
      <c r="E21" s="323" t="s">
        <v>324</v>
      </c>
      <c r="F21" s="323" t="s">
        <v>222</v>
      </c>
      <c r="G21" s="345">
        <f>'2'!C32</f>
        <v>27663944</v>
      </c>
    </row>
    <row r="22" spans="1:7" x14ac:dyDescent="0.2">
      <c r="A22" s="292">
        <v>17</v>
      </c>
      <c r="B22" s="323" t="s">
        <v>326</v>
      </c>
      <c r="C22" s="323" t="s">
        <v>327</v>
      </c>
      <c r="D22" s="345">
        <f>'1'!C61</f>
        <v>180000</v>
      </c>
      <c r="E22" s="323" t="s">
        <v>326</v>
      </c>
      <c r="F22" s="323" t="s">
        <v>214</v>
      </c>
      <c r="G22" s="345">
        <f>'2'!C37</f>
        <v>254513063</v>
      </c>
    </row>
    <row r="23" spans="1:7" x14ac:dyDescent="0.2">
      <c r="A23" s="292">
        <v>18</v>
      </c>
      <c r="B23" s="323" t="s">
        <v>328</v>
      </c>
      <c r="C23" s="323" t="s">
        <v>329</v>
      </c>
      <c r="D23" s="345">
        <f>'1'!C65</f>
        <v>435500</v>
      </c>
      <c r="E23" s="323" t="s">
        <v>328</v>
      </c>
      <c r="F23" s="323" t="s">
        <v>330</v>
      </c>
      <c r="G23" s="345"/>
    </row>
    <row r="24" spans="1:7" x14ac:dyDescent="0.2">
      <c r="A24" s="292">
        <v>19</v>
      </c>
      <c r="B24" s="323" t="s">
        <v>331</v>
      </c>
      <c r="C24" s="323" t="s">
        <v>332</v>
      </c>
      <c r="D24" s="345">
        <v>281561507</v>
      </c>
      <c r="E24" s="323" t="s">
        <v>331</v>
      </c>
      <c r="F24" s="324"/>
      <c r="G24" s="345"/>
    </row>
    <row r="25" spans="1:7" x14ac:dyDescent="0.2">
      <c r="A25" s="292">
        <v>20</v>
      </c>
      <c r="B25" s="323" t="s">
        <v>333</v>
      </c>
      <c r="C25" s="323"/>
      <c r="D25" s="345"/>
      <c r="E25" s="323" t="s">
        <v>333</v>
      </c>
      <c r="F25" s="323"/>
      <c r="G25" s="345"/>
    </row>
    <row r="26" spans="1:7" x14ac:dyDescent="0.2">
      <c r="A26" s="292">
        <v>21</v>
      </c>
      <c r="B26" s="323" t="s">
        <v>334</v>
      </c>
      <c r="C26" s="323"/>
      <c r="D26" s="345"/>
      <c r="E26" s="323"/>
      <c r="F26" s="323"/>
      <c r="G26" s="345"/>
    </row>
    <row r="27" spans="1:7" x14ac:dyDescent="0.2">
      <c r="A27" s="292">
        <v>22</v>
      </c>
      <c r="B27" s="323" t="s">
        <v>335</v>
      </c>
      <c r="C27" s="327"/>
      <c r="D27" s="345"/>
      <c r="E27" s="323"/>
      <c r="F27" s="323"/>
      <c r="G27" s="345"/>
    </row>
    <row r="28" spans="1:7" x14ac:dyDescent="0.2">
      <c r="A28" s="292">
        <v>23</v>
      </c>
      <c r="B28" s="323" t="s">
        <v>336</v>
      </c>
      <c r="C28" s="323"/>
      <c r="D28" s="345"/>
      <c r="E28" s="323"/>
      <c r="F28" s="323"/>
      <c r="G28" s="345"/>
    </row>
    <row r="29" spans="1:7" x14ac:dyDescent="0.2">
      <c r="A29" s="292">
        <v>24</v>
      </c>
      <c r="B29" s="325"/>
      <c r="C29" s="325" t="s">
        <v>337</v>
      </c>
      <c r="D29" s="349">
        <f>SUM(D21:D28)</f>
        <v>282177007</v>
      </c>
      <c r="E29" s="325"/>
      <c r="F29" s="325" t="s">
        <v>338</v>
      </c>
      <c r="G29" s="349">
        <f>SUM(G21:G26)</f>
        <v>282177007</v>
      </c>
    </row>
    <row r="30" spans="1:7" x14ac:dyDescent="0.2">
      <c r="A30" s="292">
        <v>25</v>
      </c>
      <c r="B30" s="323"/>
      <c r="C30" s="323"/>
      <c r="D30" s="345"/>
      <c r="E30" s="323"/>
      <c r="F30" s="323" t="s">
        <v>339</v>
      </c>
      <c r="G30" s="345">
        <f>D29</f>
        <v>282177007</v>
      </c>
    </row>
    <row r="31" spans="1:7" x14ac:dyDescent="0.2">
      <c r="A31" s="292">
        <v>26</v>
      </c>
      <c r="B31" s="323"/>
      <c r="C31" s="323"/>
      <c r="D31" s="345"/>
      <c r="E31" s="323"/>
      <c r="F31" s="323" t="s">
        <v>340</v>
      </c>
      <c r="G31" s="345">
        <f>G29-G30</f>
        <v>0</v>
      </c>
    </row>
    <row r="32" spans="1:7" x14ac:dyDescent="0.2">
      <c r="A32" s="292">
        <v>27</v>
      </c>
      <c r="B32" s="323"/>
      <c r="D32" s="345"/>
      <c r="E32" s="323"/>
      <c r="F32" s="323"/>
      <c r="G32" s="345"/>
    </row>
    <row r="33" spans="1:7" x14ac:dyDescent="0.2">
      <c r="A33" s="292">
        <v>28</v>
      </c>
      <c r="B33" s="328"/>
      <c r="C33" s="328" t="s">
        <v>341</v>
      </c>
      <c r="D33" s="350">
        <f>D16+D29</f>
        <v>1206570279.3299999</v>
      </c>
      <c r="E33" s="328"/>
      <c r="F33" s="328" t="s">
        <v>342</v>
      </c>
      <c r="G33" s="350">
        <f>SUM(G16+G29)</f>
        <v>1206570279</v>
      </c>
    </row>
    <row r="34" spans="1:7" x14ac:dyDescent="0.2">
      <c r="A34" s="329"/>
      <c r="B34" s="329"/>
      <c r="C34" s="330" t="s">
        <v>343</v>
      </c>
      <c r="D34" s="352">
        <f>'1'!C69</f>
        <v>475776396</v>
      </c>
      <c r="F34" s="330" t="s">
        <v>343</v>
      </c>
      <c r="G34" s="351">
        <f>'2'!C45</f>
        <v>475776396</v>
      </c>
    </row>
    <row r="35" spans="1:7" x14ac:dyDescent="0.2">
      <c r="A35" s="329"/>
      <c r="B35" s="329"/>
      <c r="C35" s="330" t="s">
        <v>360</v>
      </c>
      <c r="D35" s="352">
        <v>11433848</v>
      </c>
      <c r="F35" s="330" t="s">
        <v>344</v>
      </c>
      <c r="G35" s="351">
        <f>'2'!C44</f>
        <v>11433848</v>
      </c>
    </row>
    <row r="36" spans="1:7" x14ac:dyDescent="0.2">
      <c r="A36" s="329"/>
      <c r="B36" s="329"/>
      <c r="C36" s="330" t="s">
        <v>345</v>
      </c>
      <c r="D36" s="352">
        <f>SUM(D33:D35)</f>
        <v>1693780523.3299999</v>
      </c>
      <c r="F36" s="330" t="s">
        <v>346</v>
      </c>
      <c r="G36" s="351">
        <f>SUM(G33:G35)</f>
        <v>1693780523</v>
      </c>
    </row>
    <row r="37" spans="1:7" x14ac:dyDescent="0.2">
      <c r="A37" s="329"/>
      <c r="B37" s="329"/>
      <c r="C37" s="329"/>
      <c r="D37" s="352"/>
      <c r="G37" s="351"/>
    </row>
    <row r="38" spans="1:7" x14ac:dyDescent="0.2">
      <c r="A38" s="329"/>
      <c r="B38" s="329"/>
      <c r="C38" s="329"/>
      <c r="D38" s="352"/>
      <c r="G38" s="351"/>
    </row>
    <row r="39" spans="1:7" x14ac:dyDescent="0.2">
      <c r="A39" s="329"/>
      <c r="B39" s="329"/>
      <c r="D39" s="352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H7" sqref="H7"/>
    </sheetView>
  </sheetViews>
  <sheetFormatPr defaultRowHeight="12.75" x14ac:dyDescent="0.2"/>
  <cols>
    <col min="1" max="1" width="5" style="316" customWidth="1"/>
    <col min="2" max="2" width="48.5703125" style="316" customWidth="1"/>
    <col min="3" max="3" width="17.28515625" style="316" customWidth="1"/>
    <col min="4" max="256" width="9.140625" style="316"/>
    <col min="257" max="257" width="5" style="316" customWidth="1"/>
    <col min="258" max="258" width="48.5703125" style="316" customWidth="1"/>
    <col min="259" max="259" width="11.85546875" style="316" customWidth="1"/>
    <col min="260" max="512" width="9.140625" style="316"/>
    <col min="513" max="513" width="5" style="316" customWidth="1"/>
    <col min="514" max="514" width="48.5703125" style="316" customWidth="1"/>
    <col min="515" max="515" width="11.85546875" style="316" customWidth="1"/>
    <col min="516" max="768" width="9.140625" style="316"/>
    <col min="769" max="769" width="5" style="316" customWidth="1"/>
    <col min="770" max="770" width="48.5703125" style="316" customWidth="1"/>
    <col min="771" max="771" width="11.85546875" style="316" customWidth="1"/>
    <col min="772" max="1024" width="9.140625" style="316"/>
    <col min="1025" max="1025" width="5" style="316" customWidth="1"/>
    <col min="1026" max="1026" width="48.5703125" style="316" customWidth="1"/>
    <col min="1027" max="1027" width="11.85546875" style="316" customWidth="1"/>
    <col min="1028" max="1280" width="9.140625" style="316"/>
    <col min="1281" max="1281" width="5" style="316" customWidth="1"/>
    <col min="1282" max="1282" width="48.5703125" style="316" customWidth="1"/>
    <col min="1283" max="1283" width="11.85546875" style="316" customWidth="1"/>
    <col min="1284" max="1536" width="9.140625" style="316"/>
    <col min="1537" max="1537" width="5" style="316" customWidth="1"/>
    <col min="1538" max="1538" width="48.5703125" style="316" customWidth="1"/>
    <col min="1539" max="1539" width="11.85546875" style="316" customWidth="1"/>
    <col min="1540" max="1792" width="9.140625" style="316"/>
    <col min="1793" max="1793" width="5" style="316" customWidth="1"/>
    <col min="1794" max="1794" width="48.5703125" style="316" customWidth="1"/>
    <col min="1795" max="1795" width="11.85546875" style="316" customWidth="1"/>
    <col min="1796" max="2048" width="9.140625" style="316"/>
    <col min="2049" max="2049" width="5" style="316" customWidth="1"/>
    <col min="2050" max="2050" width="48.5703125" style="316" customWidth="1"/>
    <col min="2051" max="2051" width="11.85546875" style="316" customWidth="1"/>
    <col min="2052" max="2304" width="9.140625" style="316"/>
    <col min="2305" max="2305" width="5" style="316" customWidth="1"/>
    <col min="2306" max="2306" width="48.5703125" style="316" customWidth="1"/>
    <col min="2307" max="2307" width="11.85546875" style="316" customWidth="1"/>
    <col min="2308" max="2560" width="9.140625" style="316"/>
    <col min="2561" max="2561" width="5" style="316" customWidth="1"/>
    <col min="2562" max="2562" width="48.5703125" style="316" customWidth="1"/>
    <col min="2563" max="2563" width="11.85546875" style="316" customWidth="1"/>
    <col min="2564" max="2816" width="9.140625" style="316"/>
    <col min="2817" max="2817" width="5" style="316" customWidth="1"/>
    <col min="2818" max="2818" width="48.5703125" style="316" customWidth="1"/>
    <col min="2819" max="2819" width="11.85546875" style="316" customWidth="1"/>
    <col min="2820" max="3072" width="9.140625" style="316"/>
    <col min="3073" max="3073" width="5" style="316" customWidth="1"/>
    <col min="3074" max="3074" width="48.5703125" style="316" customWidth="1"/>
    <col min="3075" max="3075" width="11.85546875" style="316" customWidth="1"/>
    <col min="3076" max="3328" width="9.140625" style="316"/>
    <col min="3329" max="3329" width="5" style="316" customWidth="1"/>
    <col min="3330" max="3330" width="48.5703125" style="316" customWidth="1"/>
    <col min="3331" max="3331" width="11.85546875" style="316" customWidth="1"/>
    <col min="3332" max="3584" width="9.140625" style="316"/>
    <col min="3585" max="3585" width="5" style="316" customWidth="1"/>
    <col min="3586" max="3586" width="48.5703125" style="316" customWidth="1"/>
    <col min="3587" max="3587" width="11.85546875" style="316" customWidth="1"/>
    <col min="3588" max="3840" width="9.140625" style="316"/>
    <col min="3841" max="3841" width="5" style="316" customWidth="1"/>
    <col min="3842" max="3842" width="48.5703125" style="316" customWidth="1"/>
    <col min="3843" max="3843" width="11.85546875" style="316" customWidth="1"/>
    <col min="3844" max="4096" width="9.140625" style="316"/>
    <col min="4097" max="4097" width="5" style="316" customWidth="1"/>
    <col min="4098" max="4098" width="48.5703125" style="316" customWidth="1"/>
    <col min="4099" max="4099" width="11.85546875" style="316" customWidth="1"/>
    <col min="4100" max="4352" width="9.140625" style="316"/>
    <col min="4353" max="4353" width="5" style="316" customWidth="1"/>
    <col min="4354" max="4354" width="48.5703125" style="316" customWidth="1"/>
    <col min="4355" max="4355" width="11.85546875" style="316" customWidth="1"/>
    <col min="4356" max="4608" width="9.140625" style="316"/>
    <col min="4609" max="4609" width="5" style="316" customWidth="1"/>
    <col min="4610" max="4610" width="48.5703125" style="316" customWidth="1"/>
    <col min="4611" max="4611" width="11.85546875" style="316" customWidth="1"/>
    <col min="4612" max="4864" width="9.140625" style="316"/>
    <col min="4865" max="4865" width="5" style="316" customWidth="1"/>
    <col min="4866" max="4866" width="48.5703125" style="316" customWidth="1"/>
    <col min="4867" max="4867" width="11.85546875" style="316" customWidth="1"/>
    <col min="4868" max="5120" width="9.140625" style="316"/>
    <col min="5121" max="5121" width="5" style="316" customWidth="1"/>
    <col min="5122" max="5122" width="48.5703125" style="316" customWidth="1"/>
    <col min="5123" max="5123" width="11.85546875" style="316" customWidth="1"/>
    <col min="5124" max="5376" width="9.140625" style="316"/>
    <col min="5377" max="5377" width="5" style="316" customWidth="1"/>
    <col min="5378" max="5378" width="48.5703125" style="316" customWidth="1"/>
    <col min="5379" max="5379" width="11.85546875" style="316" customWidth="1"/>
    <col min="5380" max="5632" width="9.140625" style="316"/>
    <col min="5633" max="5633" width="5" style="316" customWidth="1"/>
    <col min="5634" max="5634" width="48.5703125" style="316" customWidth="1"/>
    <col min="5635" max="5635" width="11.85546875" style="316" customWidth="1"/>
    <col min="5636" max="5888" width="9.140625" style="316"/>
    <col min="5889" max="5889" width="5" style="316" customWidth="1"/>
    <col min="5890" max="5890" width="48.5703125" style="316" customWidth="1"/>
    <col min="5891" max="5891" width="11.85546875" style="316" customWidth="1"/>
    <col min="5892" max="6144" width="9.140625" style="316"/>
    <col min="6145" max="6145" width="5" style="316" customWidth="1"/>
    <col min="6146" max="6146" width="48.5703125" style="316" customWidth="1"/>
    <col min="6147" max="6147" width="11.85546875" style="316" customWidth="1"/>
    <col min="6148" max="6400" width="9.140625" style="316"/>
    <col min="6401" max="6401" width="5" style="316" customWidth="1"/>
    <col min="6402" max="6402" width="48.5703125" style="316" customWidth="1"/>
    <col min="6403" max="6403" width="11.85546875" style="316" customWidth="1"/>
    <col min="6404" max="6656" width="9.140625" style="316"/>
    <col min="6657" max="6657" width="5" style="316" customWidth="1"/>
    <col min="6658" max="6658" width="48.5703125" style="316" customWidth="1"/>
    <col min="6659" max="6659" width="11.85546875" style="316" customWidth="1"/>
    <col min="6660" max="6912" width="9.140625" style="316"/>
    <col min="6913" max="6913" width="5" style="316" customWidth="1"/>
    <col min="6914" max="6914" width="48.5703125" style="316" customWidth="1"/>
    <col min="6915" max="6915" width="11.85546875" style="316" customWidth="1"/>
    <col min="6916" max="7168" width="9.140625" style="316"/>
    <col min="7169" max="7169" width="5" style="316" customWidth="1"/>
    <col min="7170" max="7170" width="48.5703125" style="316" customWidth="1"/>
    <col min="7171" max="7171" width="11.85546875" style="316" customWidth="1"/>
    <col min="7172" max="7424" width="9.140625" style="316"/>
    <col min="7425" max="7425" width="5" style="316" customWidth="1"/>
    <col min="7426" max="7426" width="48.5703125" style="316" customWidth="1"/>
    <col min="7427" max="7427" width="11.85546875" style="316" customWidth="1"/>
    <col min="7428" max="7680" width="9.140625" style="316"/>
    <col min="7681" max="7681" width="5" style="316" customWidth="1"/>
    <col min="7682" max="7682" width="48.5703125" style="316" customWidth="1"/>
    <col min="7683" max="7683" width="11.85546875" style="316" customWidth="1"/>
    <col min="7684" max="7936" width="9.140625" style="316"/>
    <col min="7937" max="7937" width="5" style="316" customWidth="1"/>
    <col min="7938" max="7938" width="48.5703125" style="316" customWidth="1"/>
    <col min="7939" max="7939" width="11.85546875" style="316" customWidth="1"/>
    <col min="7940" max="8192" width="9.140625" style="316"/>
    <col min="8193" max="8193" width="5" style="316" customWidth="1"/>
    <col min="8194" max="8194" width="48.5703125" style="316" customWidth="1"/>
    <col min="8195" max="8195" width="11.85546875" style="316" customWidth="1"/>
    <col min="8196" max="8448" width="9.140625" style="316"/>
    <col min="8449" max="8449" width="5" style="316" customWidth="1"/>
    <col min="8450" max="8450" width="48.5703125" style="316" customWidth="1"/>
    <col min="8451" max="8451" width="11.85546875" style="316" customWidth="1"/>
    <col min="8452" max="8704" width="9.140625" style="316"/>
    <col min="8705" max="8705" width="5" style="316" customWidth="1"/>
    <col min="8706" max="8706" width="48.5703125" style="316" customWidth="1"/>
    <col min="8707" max="8707" width="11.85546875" style="316" customWidth="1"/>
    <col min="8708" max="8960" width="9.140625" style="316"/>
    <col min="8961" max="8961" width="5" style="316" customWidth="1"/>
    <col min="8962" max="8962" width="48.5703125" style="316" customWidth="1"/>
    <col min="8963" max="8963" width="11.85546875" style="316" customWidth="1"/>
    <col min="8964" max="9216" width="9.140625" style="316"/>
    <col min="9217" max="9217" width="5" style="316" customWidth="1"/>
    <col min="9218" max="9218" width="48.5703125" style="316" customWidth="1"/>
    <col min="9219" max="9219" width="11.85546875" style="316" customWidth="1"/>
    <col min="9220" max="9472" width="9.140625" style="316"/>
    <col min="9473" max="9473" width="5" style="316" customWidth="1"/>
    <col min="9474" max="9474" width="48.5703125" style="316" customWidth="1"/>
    <col min="9475" max="9475" width="11.85546875" style="316" customWidth="1"/>
    <col min="9476" max="9728" width="9.140625" style="316"/>
    <col min="9729" max="9729" width="5" style="316" customWidth="1"/>
    <col min="9730" max="9730" width="48.5703125" style="316" customWidth="1"/>
    <col min="9731" max="9731" width="11.85546875" style="316" customWidth="1"/>
    <col min="9732" max="9984" width="9.140625" style="316"/>
    <col min="9985" max="9985" width="5" style="316" customWidth="1"/>
    <col min="9986" max="9986" width="48.5703125" style="316" customWidth="1"/>
    <col min="9987" max="9987" width="11.85546875" style="316" customWidth="1"/>
    <col min="9988" max="10240" width="9.140625" style="316"/>
    <col min="10241" max="10241" width="5" style="316" customWidth="1"/>
    <col min="10242" max="10242" width="48.5703125" style="316" customWidth="1"/>
    <col min="10243" max="10243" width="11.85546875" style="316" customWidth="1"/>
    <col min="10244" max="10496" width="9.140625" style="316"/>
    <col min="10497" max="10497" width="5" style="316" customWidth="1"/>
    <col min="10498" max="10498" width="48.5703125" style="316" customWidth="1"/>
    <col min="10499" max="10499" width="11.85546875" style="316" customWidth="1"/>
    <col min="10500" max="10752" width="9.140625" style="316"/>
    <col min="10753" max="10753" width="5" style="316" customWidth="1"/>
    <col min="10754" max="10754" width="48.5703125" style="316" customWidth="1"/>
    <col min="10755" max="10755" width="11.85546875" style="316" customWidth="1"/>
    <col min="10756" max="11008" width="9.140625" style="316"/>
    <col min="11009" max="11009" width="5" style="316" customWidth="1"/>
    <col min="11010" max="11010" width="48.5703125" style="316" customWidth="1"/>
    <col min="11011" max="11011" width="11.85546875" style="316" customWidth="1"/>
    <col min="11012" max="11264" width="9.140625" style="316"/>
    <col min="11265" max="11265" width="5" style="316" customWidth="1"/>
    <col min="11266" max="11266" width="48.5703125" style="316" customWidth="1"/>
    <col min="11267" max="11267" width="11.85546875" style="316" customWidth="1"/>
    <col min="11268" max="11520" width="9.140625" style="316"/>
    <col min="11521" max="11521" width="5" style="316" customWidth="1"/>
    <col min="11522" max="11522" width="48.5703125" style="316" customWidth="1"/>
    <col min="11523" max="11523" width="11.85546875" style="316" customWidth="1"/>
    <col min="11524" max="11776" width="9.140625" style="316"/>
    <col min="11777" max="11777" width="5" style="316" customWidth="1"/>
    <col min="11778" max="11778" width="48.5703125" style="316" customWidth="1"/>
    <col min="11779" max="11779" width="11.85546875" style="316" customWidth="1"/>
    <col min="11780" max="12032" width="9.140625" style="316"/>
    <col min="12033" max="12033" width="5" style="316" customWidth="1"/>
    <col min="12034" max="12034" width="48.5703125" style="316" customWidth="1"/>
    <col min="12035" max="12035" width="11.85546875" style="316" customWidth="1"/>
    <col min="12036" max="12288" width="9.140625" style="316"/>
    <col min="12289" max="12289" width="5" style="316" customWidth="1"/>
    <col min="12290" max="12290" width="48.5703125" style="316" customWidth="1"/>
    <col min="12291" max="12291" width="11.85546875" style="316" customWidth="1"/>
    <col min="12292" max="12544" width="9.140625" style="316"/>
    <col min="12545" max="12545" width="5" style="316" customWidth="1"/>
    <col min="12546" max="12546" width="48.5703125" style="316" customWidth="1"/>
    <col min="12547" max="12547" width="11.85546875" style="316" customWidth="1"/>
    <col min="12548" max="12800" width="9.140625" style="316"/>
    <col min="12801" max="12801" width="5" style="316" customWidth="1"/>
    <col min="12802" max="12802" width="48.5703125" style="316" customWidth="1"/>
    <col min="12803" max="12803" width="11.85546875" style="316" customWidth="1"/>
    <col min="12804" max="13056" width="9.140625" style="316"/>
    <col min="13057" max="13057" width="5" style="316" customWidth="1"/>
    <col min="13058" max="13058" width="48.5703125" style="316" customWidth="1"/>
    <col min="13059" max="13059" width="11.85546875" style="316" customWidth="1"/>
    <col min="13060" max="13312" width="9.140625" style="316"/>
    <col min="13313" max="13313" width="5" style="316" customWidth="1"/>
    <col min="13314" max="13314" width="48.5703125" style="316" customWidth="1"/>
    <col min="13315" max="13315" width="11.85546875" style="316" customWidth="1"/>
    <col min="13316" max="13568" width="9.140625" style="316"/>
    <col min="13569" max="13569" width="5" style="316" customWidth="1"/>
    <col min="13570" max="13570" width="48.5703125" style="316" customWidth="1"/>
    <col min="13571" max="13571" width="11.85546875" style="316" customWidth="1"/>
    <col min="13572" max="13824" width="9.140625" style="316"/>
    <col min="13825" max="13825" width="5" style="316" customWidth="1"/>
    <col min="13826" max="13826" width="48.5703125" style="316" customWidth="1"/>
    <col min="13827" max="13827" width="11.85546875" style="316" customWidth="1"/>
    <col min="13828" max="14080" width="9.140625" style="316"/>
    <col min="14081" max="14081" width="5" style="316" customWidth="1"/>
    <col min="14082" max="14082" width="48.5703125" style="316" customWidth="1"/>
    <col min="14083" max="14083" width="11.85546875" style="316" customWidth="1"/>
    <col min="14084" max="14336" width="9.140625" style="316"/>
    <col min="14337" max="14337" width="5" style="316" customWidth="1"/>
    <col min="14338" max="14338" width="48.5703125" style="316" customWidth="1"/>
    <col min="14339" max="14339" width="11.85546875" style="316" customWidth="1"/>
    <col min="14340" max="14592" width="9.140625" style="316"/>
    <col min="14593" max="14593" width="5" style="316" customWidth="1"/>
    <col min="14594" max="14594" width="48.5703125" style="316" customWidth="1"/>
    <col min="14595" max="14595" width="11.85546875" style="316" customWidth="1"/>
    <col min="14596" max="14848" width="9.140625" style="316"/>
    <col min="14849" max="14849" width="5" style="316" customWidth="1"/>
    <col min="14850" max="14850" width="48.5703125" style="316" customWidth="1"/>
    <col min="14851" max="14851" width="11.85546875" style="316" customWidth="1"/>
    <col min="14852" max="15104" width="9.140625" style="316"/>
    <col min="15105" max="15105" width="5" style="316" customWidth="1"/>
    <col min="15106" max="15106" width="48.5703125" style="316" customWidth="1"/>
    <col min="15107" max="15107" width="11.85546875" style="316" customWidth="1"/>
    <col min="15108" max="15360" width="9.140625" style="316"/>
    <col min="15361" max="15361" width="5" style="316" customWidth="1"/>
    <col min="15362" max="15362" width="48.5703125" style="316" customWidth="1"/>
    <col min="15363" max="15363" width="11.85546875" style="316" customWidth="1"/>
    <col min="15364" max="15616" width="9.140625" style="316"/>
    <col min="15617" max="15617" width="5" style="316" customWidth="1"/>
    <col min="15618" max="15618" width="48.5703125" style="316" customWidth="1"/>
    <col min="15619" max="15619" width="11.85546875" style="316" customWidth="1"/>
    <col min="15620" max="15872" width="9.140625" style="316"/>
    <col min="15873" max="15873" width="5" style="316" customWidth="1"/>
    <col min="15874" max="15874" width="48.5703125" style="316" customWidth="1"/>
    <col min="15875" max="15875" width="11.85546875" style="316" customWidth="1"/>
    <col min="15876" max="16128" width="9.140625" style="316"/>
    <col min="16129" max="16129" width="5" style="316" customWidth="1"/>
    <col min="16130" max="16130" width="48.5703125" style="316" customWidth="1"/>
    <col min="16131" max="16131" width="11.85546875" style="316" customWidth="1"/>
    <col min="16132" max="16384" width="9.140625" style="316"/>
  </cols>
  <sheetData>
    <row r="1" spans="1:4" x14ac:dyDescent="0.2">
      <c r="B1" s="331" t="s">
        <v>356</v>
      </c>
    </row>
    <row r="2" spans="1:4" x14ac:dyDescent="0.2">
      <c r="B2" s="331" t="s">
        <v>0</v>
      </c>
      <c r="C2" s="332" t="s">
        <v>347</v>
      </c>
    </row>
    <row r="3" spans="1:4" x14ac:dyDescent="0.2">
      <c r="B3" s="318" t="s">
        <v>348</v>
      </c>
      <c r="C3" s="319" t="s">
        <v>187</v>
      </c>
    </row>
    <row r="5" spans="1:4" x14ac:dyDescent="0.2">
      <c r="B5" s="316" t="s">
        <v>292</v>
      </c>
      <c r="C5" s="316" t="s">
        <v>190</v>
      </c>
      <c r="D5" s="333" t="s">
        <v>238</v>
      </c>
    </row>
    <row r="6" spans="1:4" x14ac:dyDescent="0.2">
      <c r="A6" s="292">
        <v>1</v>
      </c>
      <c r="B6" s="334" t="s">
        <v>349</v>
      </c>
      <c r="C6" s="334" t="s">
        <v>350</v>
      </c>
    </row>
    <row r="7" spans="1:4" x14ac:dyDescent="0.2">
      <c r="A7" s="292">
        <v>2</v>
      </c>
      <c r="B7" s="323"/>
      <c r="C7" s="323"/>
    </row>
    <row r="8" spans="1:4" x14ac:dyDescent="0.2">
      <c r="A8" s="292">
        <v>3</v>
      </c>
      <c r="B8" s="323"/>
      <c r="C8" s="323"/>
    </row>
    <row r="9" spans="1:4" ht="13.5" thickBot="1" x14ac:dyDescent="0.25">
      <c r="A9" s="292">
        <v>4</v>
      </c>
      <c r="B9" s="335" t="s">
        <v>351</v>
      </c>
      <c r="C9" s="343">
        <v>1800000</v>
      </c>
    </row>
    <row r="10" spans="1:4" x14ac:dyDescent="0.2">
      <c r="A10" s="292">
        <v>5</v>
      </c>
      <c r="B10" s="336" t="s">
        <v>352</v>
      </c>
      <c r="C10" s="344">
        <v>1600000</v>
      </c>
    </row>
    <row r="11" spans="1:4" ht="13.5" thickBot="1" x14ac:dyDescent="0.25">
      <c r="A11" s="292">
        <v>6</v>
      </c>
      <c r="B11" s="323"/>
      <c r="C11" s="345"/>
    </row>
    <row r="12" spans="1:4" ht="13.5" thickBot="1" x14ac:dyDescent="0.25">
      <c r="A12" s="292">
        <v>7</v>
      </c>
      <c r="B12" s="337" t="s">
        <v>353</v>
      </c>
      <c r="C12" s="346">
        <v>500000</v>
      </c>
    </row>
    <row r="13" spans="1:4" ht="13.5" thickBot="1" x14ac:dyDescent="0.25">
      <c r="A13" s="292">
        <v>8</v>
      </c>
      <c r="B13" s="338" t="s">
        <v>354</v>
      </c>
      <c r="C13" s="347">
        <f>SUM(C9+C10+C12)</f>
        <v>3900000</v>
      </c>
    </row>
    <row r="14" spans="1:4" x14ac:dyDescent="0.2">
      <c r="A14" s="329"/>
    </row>
    <row r="15" spans="1:4" x14ac:dyDescent="0.2">
      <c r="A15" s="329"/>
      <c r="B15" s="316" t="s">
        <v>355</v>
      </c>
    </row>
    <row r="16" spans="1:4" x14ac:dyDescent="0.2">
      <c r="A16" s="329"/>
    </row>
    <row r="17" spans="1:1" x14ac:dyDescent="0.2">
      <c r="A17" s="329"/>
    </row>
    <row r="18" spans="1:1" x14ac:dyDescent="0.2">
      <c r="A18" s="329"/>
    </row>
    <row r="19" spans="1:1" x14ac:dyDescent="0.2">
      <c r="A19" s="329"/>
    </row>
  </sheetData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0" sqref="H20"/>
    </sheetView>
  </sheetViews>
  <sheetFormatPr defaultRowHeight="12.75" x14ac:dyDescent="0.2"/>
  <cols>
    <col min="1" max="1" width="5.140625" style="310" customWidth="1"/>
    <col min="2" max="2" width="36.5703125" style="293" customWidth="1"/>
    <col min="3" max="3" width="13.42578125" style="293" customWidth="1"/>
    <col min="4" max="4" width="13.85546875" style="293" customWidth="1"/>
    <col min="5" max="5" width="15.85546875" style="293" customWidth="1"/>
    <col min="6" max="6" width="14.7109375" style="293" customWidth="1"/>
    <col min="7" max="7" width="16" style="293" customWidth="1"/>
    <col min="8" max="8" width="11.140625" style="293" customWidth="1"/>
    <col min="9" max="16384" width="9.140625" style="293"/>
  </cols>
  <sheetData>
    <row r="1" spans="1:8" x14ac:dyDescent="0.2">
      <c r="A1" s="292"/>
      <c r="C1" s="294" t="s">
        <v>0</v>
      </c>
      <c r="D1" s="294"/>
      <c r="E1" s="294"/>
    </row>
    <row r="2" spans="1:8" x14ac:dyDescent="0.2">
      <c r="A2" s="292"/>
      <c r="C2" s="295" t="s">
        <v>257</v>
      </c>
      <c r="D2" s="295"/>
      <c r="E2" s="295"/>
      <c r="F2" s="255" t="s">
        <v>258</v>
      </c>
    </row>
    <row r="3" spans="1:8" x14ac:dyDescent="0.2">
      <c r="A3" s="292"/>
      <c r="C3" s="294" t="s">
        <v>259</v>
      </c>
      <c r="D3" s="294"/>
      <c r="E3" s="294"/>
      <c r="F3" s="257" t="s">
        <v>187</v>
      </c>
    </row>
    <row r="4" spans="1:8" x14ac:dyDescent="0.2">
      <c r="A4" s="292"/>
      <c r="F4" s="259" t="s">
        <v>260</v>
      </c>
    </row>
    <row r="5" spans="1:8" x14ac:dyDescent="0.2">
      <c r="A5" s="292"/>
      <c r="B5" s="296" t="s">
        <v>189</v>
      </c>
      <c r="C5" s="296" t="s">
        <v>261</v>
      </c>
      <c r="D5" s="296" t="s">
        <v>191</v>
      </c>
      <c r="E5" s="296" t="s">
        <v>192</v>
      </c>
      <c r="F5" s="296" t="s">
        <v>193</v>
      </c>
      <c r="G5" s="296" t="s">
        <v>194</v>
      </c>
    </row>
    <row r="6" spans="1:8" x14ac:dyDescent="0.2">
      <c r="A6" s="292"/>
      <c r="B6" s="297" t="s">
        <v>262</v>
      </c>
      <c r="C6" s="298" t="s">
        <v>263</v>
      </c>
      <c r="D6" s="299"/>
      <c r="E6" s="297" t="s">
        <v>264</v>
      </c>
      <c r="F6" s="297" t="s">
        <v>265</v>
      </c>
      <c r="G6" s="297" t="s">
        <v>266</v>
      </c>
    </row>
    <row r="7" spans="1:8" x14ac:dyDescent="0.2">
      <c r="A7" s="292"/>
      <c r="B7" s="300"/>
      <c r="C7" s="300" t="s">
        <v>267</v>
      </c>
      <c r="D7" s="300" t="s">
        <v>268</v>
      </c>
      <c r="E7" s="300"/>
      <c r="F7" s="300"/>
      <c r="G7" s="300" t="s">
        <v>269</v>
      </c>
    </row>
    <row r="8" spans="1:8" x14ac:dyDescent="0.2">
      <c r="A8" s="292">
        <v>1</v>
      </c>
      <c r="B8" s="301" t="s">
        <v>270</v>
      </c>
      <c r="C8" s="339">
        <f>SUM(C9:C18)</f>
        <v>2400000</v>
      </c>
      <c r="D8" s="339">
        <f>SUM(D9:D18)</f>
        <v>6900000</v>
      </c>
      <c r="E8" s="339">
        <f>SUM(E9:E18)</f>
        <v>2700000</v>
      </c>
      <c r="F8" s="339">
        <f>SUM(F9:F18)</f>
        <v>0</v>
      </c>
      <c r="G8" s="339">
        <f>SUM(G9:G18)</f>
        <v>12000000</v>
      </c>
    </row>
    <row r="9" spans="1:8" x14ac:dyDescent="0.2">
      <c r="A9" s="292">
        <v>2</v>
      </c>
      <c r="B9" s="302" t="s">
        <v>271</v>
      </c>
      <c r="C9" s="340"/>
      <c r="D9" s="340"/>
      <c r="E9" s="340"/>
      <c r="F9" s="340"/>
      <c r="G9" s="340"/>
    </row>
    <row r="10" spans="1:8" x14ac:dyDescent="0.2">
      <c r="A10" s="292">
        <v>3</v>
      </c>
      <c r="B10" s="303" t="s">
        <v>272</v>
      </c>
      <c r="C10" s="341"/>
      <c r="D10" s="341"/>
      <c r="E10" s="341"/>
      <c r="F10" s="341"/>
      <c r="G10" s="341"/>
    </row>
    <row r="11" spans="1:8" x14ac:dyDescent="0.2">
      <c r="A11" s="292">
        <v>4</v>
      </c>
      <c r="B11" s="305" t="s">
        <v>273</v>
      </c>
      <c r="C11" s="341"/>
      <c r="D11" s="341">
        <v>600000</v>
      </c>
      <c r="E11" s="341"/>
      <c r="F11" s="341"/>
      <c r="G11" s="341">
        <f>SUM(C11:F11)</f>
        <v>600000</v>
      </c>
      <c r="H11" s="306"/>
    </row>
    <row r="12" spans="1:8" x14ac:dyDescent="0.2">
      <c r="A12" s="292">
        <v>5</v>
      </c>
      <c r="B12" s="304" t="s">
        <v>274</v>
      </c>
      <c r="C12" s="341"/>
      <c r="D12" s="341">
        <v>5300000</v>
      </c>
      <c r="E12" s="341"/>
      <c r="F12" s="341"/>
      <c r="G12" s="341">
        <f t="shared" ref="G12:G18" si="0">SUM(C12:F12)</f>
        <v>5300000</v>
      </c>
    </row>
    <row r="13" spans="1:8" x14ac:dyDescent="0.2">
      <c r="A13" s="292">
        <v>6</v>
      </c>
      <c r="B13" s="305" t="s">
        <v>275</v>
      </c>
      <c r="C13" s="341">
        <v>1500000</v>
      </c>
      <c r="D13" s="341"/>
      <c r="E13" s="341"/>
      <c r="F13" s="341"/>
      <c r="G13" s="341">
        <f t="shared" si="0"/>
        <v>1500000</v>
      </c>
      <c r="H13" s="306"/>
    </row>
    <row r="14" spans="1:8" x14ac:dyDescent="0.2">
      <c r="A14" s="292">
        <v>7</v>
      </c>
      <c r="B14" s="305" t="s">
        <v>276</v>
      </c>
      <c r="C14" s="341"/>
      <c r="D14" s="341">
        <v>1000000</v>
      </c>
      <c r="E14" s="341"/>
      <c r="F14" s="341"/>
      <c r="G14" s="341">
        <f>SUM(C14:F14)</f>
        <v>1000000</v>
      </c>
    </row>
    <row r="15" spans="1:8" x14ac:dyDescent="0.2">
      <c r="A15" s="292">
        <v>8</v>
      </c>
      <c r="B15" s="305" t="s">
        <v>277</v>
      </c>
      <c r="C15" s="341">
        <v>900000</v>
      </c>
      <c r="D15" s="341"/>
      <c r="E15" s="341"/>
      <c r="F15" s="341"/>
      <c r="G15" s="341">
        <f t="shared" si="0"/>
        <v>900000</v>
      </c>
    </row>
    <row r="16" spans="1:8" x14ac:dyDescent="0.2">
      <c r="A16" s="292">
        <v>9</v>
      </c>
      <c r="B16" s="303" t="s">
        <v>278</v>
      </c>
      <c r="C16" s="341"/>
      <c r="D16" s="341"/>
      <c r="E16" s="341"/>
      <c r="F16" s="341"/>
      <c r="G16" s="341">
        <f t="shared" si="0"/>
        <v>0</v>
      </c>
    </row>
    <row r="17" spans="1:8" x14ac:dyDescent="0.2">
      <c r="A17" s="292"/>
      <c r="B17" s="304" t="s">
        <v>279</v>
      </c>
      <c r="C17" s="341"/>
      <c r="D17" s="341"/>
      <c r="E17" s="341">
        <v>100000</v>
      </c>
      <c r="F17" s="341"/>
      <c r="G17" s="341">
        <f t="shared" si="0"/>
        <v>100000</v>
      </c>
    </row>
    <row r="18" spans="1:8" x14ac:dyDescent="0.2">
      <c r="A18" s="292">
        <v>10</v>
      </c>
      <c r="B18" s="307" t="s">
        <v>280</v>
      </c>
      <c r="C18" s="342"/>
      <c r="D18" s="342"/>
      <c r="E18" s="342">
        <v>2600000</v>
      </c>
      <c r="F18" s="342"/>
      <c r="G18" s="342">
        <f t="shared" si="0"/>
        <v>2600000</v>
      </c>
      <c r="H18" s="306"/>
    </row>
    <row r="19" spans="1:8" x14ac:dyDescent="0.2">
      <c r="A19" s="292"/>
    </row>
    <row r="20" spans="1:8" x14ac:dyDescent="0.2">
      <c r="A20" s="292"/>
    </row>
    <row r="21" spans="1:8" x14ac:dyDescent="0.2">
      <c r="A21" s="292"/>
    </row>
    <row r="22" spans="1:8" x14ac:dyDescent="0.2">
      <c r="A22" s="292"/>
    </row>
    <row r="23" spans="1:8" x14ac:dyDescent="0.2">
      <c r="A23" s="292"/>
    </row>
    <row r="24" spans="1:8" x14ac:dyDescent="0.2">
      <c r="A24" s="292"/>
    </row>
    <row r="25" spans="1:8" x14ac:dyDescent="0.2">
      <c r="A25" s="292"/>
    </row>
    <row r="26" spans="1:8" x14ac:dyDescent="0.2">
      <c r="A26" s="308"/>
    </row>
    <row r="27" spans="1:8" x14ac:dyDescent="0.2">
      <c r="A27" s="308"/>
    </row>
    <row r="28" spans="1:8" x14ac:dyDescent="0.2">
      <c r="A28" s="308"/>
    </row>
    <row r="29" spans="1:8" x14ac:dyDescent="0.2">
      <c r="A29" s="308"/>
    </row>
    <row r="30" spans="1:8" x14ac:dyDescent="0.2">
      <c r="A30" s="309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P18" sqref="P18"/>
    </sheetView>
  </sheetViews>
  <sheetFormatPr defaultRowHeight="12.75" x14ac:dyDescent="0.2"/>
  <cols>
    <col min="1" max="1" width="9.140625" style="389"/>
    <col min="2" max="2" width="29.42578125" style="389" customWidth="1"/>
    <col min="3" max="3" width="17.28515625" style="389" customWidth="1"/>
    <col min="4" max="4" width="13.85546875" style="389" customWidth="1"/>
    <col min="5" max="257" width="9.140625" style="389"/>
    <col min="258" max="258" width="29.42578125" style="389" customWidth="1"/>
    <col min="259" max="259" width="17.28515625" style="389" customWidth="1"/>
    <col min="260" max="260" width="13.85546875" style="389" customWidth="1"/>
    <col min="261" max="513" width="9.140625" style="389"/>
    <col min="514" max="514" width="29.42578125" style="389" customWidth="1"/>
    <col min="515" max="515" width="17.28515625" style="389" customWidth="1"/>
    <col min="516" max="516" width="13.85546875" style="389" customWidth="1"/>
    <col min="517" max="769" width="9.140625" style="389"/>
    <col min="770" max="770" width="29.42578125" style="389" customWidth="1"/>
    <col min="771" max="771" width="17.28515625" style="389" customWidth="1"/>
    <col min="772" max="772" width="13.85546875" style="389" customWidth="1"/>
    <col min="773" max="1025" width="9.140625" style="389"/>
    <col min="1026" max="1026" width="29.42578125" style="389" customWidth="1"/>
    <col min="1027" max="1027" width="17.28515625" style="389" customWidth="1"/>
    <col min="1028" max="1028" width="13.85546875" style="389" customWidth="1"/>
    <col min="1029" max="1281" width="9.140625" style="389"/>
    <col min="1282" max="1282" width="29.42578125" style="389" customWidth="1"/>
    <col min="1283" max="1283" width="17.28515625" style="389" customWidth="1"/>
    <col min="1284" max="1284" width="13.85546875" style="389" customWidth="1"/>
    <col min="1285" max="1537" width="9.140625" style="389"/>
    <col min="1538" max="1538" width="29.42578125" style="389" customWidth="1"/>
    <col min="1539" max="1539" width="17.28515625" style="389" customWidth="1"/>
    <col min="1540" max="1540" width="13.85546875" style="389" customWidth="1"/>
    <col min="1541" max="1793" width="9.140625" style="389"/>
    <col min="1794" max="1794" width="29.42578125" style="389" customWidth="1"/>
    <col min="1795" max="1795" width="17.28515625" style="389" customWidth="1"/>
    <col min="1796" max="1796" width="13.85546875" style="389" customWidth="1"/>
    <col min="1797" max="2049" width="9.140625" style="389"/>
    <col min="2050" max="2050" width="29.42578125" style="389" customWidth="1"/>
    <col min="2051" max="2051" width="17.28515625" style="389" customWidth="1"/>
    <col min="2052" max="2052" width="13.85546875" style="389" customWidth="1"/>
    <col min="2053" max="2305" width="9.140625" style="389"/>
    <col min="2306" max="2306" width="29.42578125" style="389" customWidth="1"/>
    <col min="2307" max="2307" width="17.28515625" style="389" customWidth="1"/>
    <col min="2308" max="2308" width="13.85546875" style="389" customWidth="1"/>
    <col min="2309" max="2561" width="9.140625" style="389"/>
    <col min="2562" max="2562" width="29.42578125" style="389" customWidth="1"/>
    <col min="2563" max="2563" width="17.28515625" style="389" customWidth="1"/>
    <col min="2564" max="2564" width="13.85546875" style="389" customWidth="1"/>
    <col min="2565" max="2817" width="9.140625" style="389"/>
    <col min="2818" max="2818" width="29.42578125" style="389" customWidth="1"/>
    <col min="2819" max="2819" width="17.28515625" style="389" customWidth="1"/>
    <col min="2820" max="2820" width="13.85546875" style="389" customWidth="1"/>
    <col min="2821" max="3073" width="9.140625" style="389"/>
    <col min="3074" max="3074" width="29.42578125" style="389" customWidth="1"/>
    <col min="3075" max="3075" width="17.28515625" style="389" customWidth="1"/>
    <col min="3076" max="3076" width="13.85546875" style="389" customWidth="1"/>
    <col min="3077" max="3329" width="9.140625" style="389"/>
    <col min="3330" max="3330" width="29.42578125" style="389" customWidth="1"/>
    <col min="3331" max="3331" width="17.28515625" style="389" customWidth="1"/>
    <col min="3332" max="3332" width="13.85546875" style="389" customWidth="1"/>
    <col min="3333" max="3585" width="9.140625" style="389"/>
    <col min="3586" max="3586" width="29.42578125" style="389" customWidth="1"/>
    <col min="3587" max="3587" width="17.28515625" style="389" customWidth="1"/>
    <col min="3588" max="3588" width="13.85546875" style="389" customWidth="1"/>
    <col min="3589" max="3841" width="9.140625" style="389"/>
    <col min="3842" max="3842" width="29.42578125" style="389" customWidth="1"/>
    <col min="3843" max="3843" width="17.28515625" style="389" customWidth="1"/>
    <col min="3844" max="3844" width="13.85546875" style="389" customWidth="1"/>
    <col min="3845" max="4097" width="9.140625" style="389"/>
    <col min="4098" max="4098" width="29.42578125" style="389" customWidth="1"/>
    <col min="4099" max="4099" width="17.28515625" style="389" customWidth="1"/>
    <col min="4100" max="4100" width="13.85546875" style="389" customWidth="1"/>
    <col min="4101" max="4353" width="9.140625" style="389"/>
    <col min="4354" max="4354" width="29.42578125" style="389" customWidth="1"/>
    <col min="4355" max="4355" width="17.28515625" style="389" customWidth="1"/>
    <col min="4356" max="4356" width="13.85546875" style="389" customWidth="1"/>
    <col min="4357" max="4609" width="9.140625" style="389"/>
    <col min="4610" max="4610" width="29.42578125" style="389" customWidth="1"/>
    <col min="4611" max="4611" width="17.28515625" style="389" customWidth="1"/>
    <col min="4612" max="4612" width="13.85546875" style="389" customWidth="1"/>
    <col min="4613" max="4865" width="9.140625" style="389"/>
    <col min="4866" max="4866" width="29.42578125" style="389" customWidth="1"/>
    <col min="4867" max="4867" width="17.28515625" style="389" customWidth="1"/>
    <col min="4868" max="4868" width="13.85546875" style="389" customWidth="1"/>
    <col min="4869" max="5121" width="9.140625" style="389"/>
    <col min="5122" max="5122" width="29.42578125" style="389" customWidth="1"/>
    <col min="5123" max="5123" width="17.28515625" style="389" customWidth="1"/>
    <col min="5124" max="5124" width="13.85546875" style="389" customWidth="1"/>
    <col min="5125" max="5377" width="9.140625" style="389"/>
    <col min="5378" max="5378" width="29.42578125" style="389" customWidth="1"/>
    <col min="5379" max="5379" width="17.28515625" style="389" customWidth="1"/>
    <col min="5380" max="5380" width="13.85546875" style="389" customWidth="1"/>
    <col min="5381" max="5633" width="9.140625" style="389"/>
    <col min="5634" max="5634" width="29.42578125" style="389" customWidth="1"/>
    <col min="5635" max="5635" width="17.28515625" style="389" customWidth="1"/>
    <col min="5636" max="5636" width="13.85546875" style="389" customWidth="1"/>
    <col min="5637" max="5889" width="9.140625" style="389"/>
    <col min="5890" max="5890" width="29.42578125" style="389" customWidth="1"/>
    <col min="5891" max="5891" width="17.28515625" style="389" customWidth="1"/>
    <col min="5892" max="5892" width="13.85546875" style="389" customWidth="1"/>
    <col min="5893" max="6145" width="9.140625" style="389"/>
    <col min="6146" max="6146" width="29.42578125" style="389" customWidth="1"/>
    <col min="6147" max="6147" width="17.28515625" style="389" customWidth="1"/>
    <col min="6148" max="6148" width="13.85546875" style="389" customWidth="1"/>
    <col min="6149" max="6401" width="9.140625" style="389"/>
    <col min="6402" max="6402" width="29.42578125" style="389" customWidth="1"/>
    <col min="6403" max="6403" width="17.28515625" style="389" customWidth="1"/>
    <col min="6404" max="6404" width="13.85546875" style="389" customWidth="1"/>
    <col min="6405" max="6657" width="9.140625" style="389"/>
    <col min="6658" max="6658" width="29.42578125" style="389" customWidth="1"/>
    <col min="6659" max="6659" width="17.28515625" style="389" customWidth="1"/>
    <col min="6660" max="6660" width="13.85546875" style="389" customWidth="1"/>
    <col min="6661" max="6913" width="9.140625" style="389"/>
    <col min="6914" max="6914" width="29.42578125" style="389" customWidth="1"/>
    <col min="6915" max="6915" width="17.28515625" style="389" customWidth="1"/>
    <col min="6916" max="6916" width="13.85546875" style="389" customWidth="1"/>
    <col min="6917" max="7169" width="9.140625" style="389"/>
    <col min="7170" max="7170" width="29.42578125" style="389" customWidth="1"/>
    <col min="7171" max="7171" width="17.28515625" style="389" customWidth="1"/>
    <col min="7172" max="7172" width="13.85546875" style="389" customWidth="1"/>
    <col min="7173" max="7425" width="9.140625" style="389"/>
    <col min="7426" max="7426" width="29.42578125" style="389" customWidth="1"/>
    <col min="7427" max="7427" width="17.28515625" style="389" customWidth="1"/>
    <col min="7428" max="7428" width="13.85546875" style="389" customWidth="1"/>
    <col min="7429" max="7681" width="9.140625" style="389"/>
    <col min="7682" max="7682" width="29.42578125" style="389" customWidth="1"/>
    <col min="7683" max="7683" width="17.28515625" style="389" customWidth="1"/>
    <col min="7684" max="7684" width="13.85546875" style="389" customWidth="1"/>
    <col min="7685" max="7937" width="9.140625" style="389"/>
    <col min="7938" max="7938" width="29.42578125" style="389" customWidth="1"/>
    <col min="7939" max="7939" width="17.28515625" style="389" customWidth="1"/>
    <col min="7940" max="7940" width="13.85546875" style="389" customWidth="1"/>
    <col min="7941" max="8193" width="9.140625" style="389"/>
    <col min="8194" max="8194" width="29.42578125" style="389" customWidth="1"/>
    <col min="8195" max="8195" width="17.28515625" style="389" customWidth="1"/>
    <col min="8196" max="8196" width="13.85546875" style="389" customWidth="1"/>
    <col min="8197" max="8449" width="9.140625" style="389"/>
    <col min="8450" max="8450" width="29.42578125" style="389" customWidth="1"/>
    <col min="8451" max="8451" width="17.28515625" style="389" customWidth="1"/>
    <col min="8452" max="8452" width="13.85546875" style="389" customWidth="1"/>
    <col min="8453" max="8705" width="9.140625" style="389"/>
    <col min="8706" max="8706" width="29.42578125" style="389" customWidth="1"/>
    <col min="8707" max="8707" width="17.28515625" style="389" customWidth="1"/>
    <col min="8708" max="8708" width="13.85546875" style="389" customWidth="1"/>
    <col min="8709" max="8961" width="9.140625" style="389"/>
    <col min="8962" max="8962" width="29.42578125" style="389" customWidth="1"/>
    <col min="8963" max="8963" width="17.28515625" style="389" customWidth="1"/>
    <col min="8964" max="8964" width="13.85546875" style="389" customWidth="1"/>
    <col min="8965" max="9217" width="9.140625" style="389"/>
    <col min="9218" max="9218" width="29.42578125" style="389" customWidth="1"/>
    <col min="9219" max="9219" width="17.28515625" style="389" customWidth="1"/>
    <col min="9220" max="9220" width="13.85546875" style="389" customWidth="1"/>
    <col min="9221" max="9473" width="9.140625" style="389"/>
    <col min="9474" max="9474" width="29.42578125" style="389" customWidth="1"/>
    <col min="9475" max="9475" width="17.28515625" style="389" customWidth="1"/>
    <col min="9476" max="9476" width="13.85546875" style="389" customWidth="1"/>
    <col min="9477" max="9729" width="9.140625" style="389"/>
    <col min="9730" max="9730" width="29.42578125" style="389" customWidth="1"/>
    <col min="9731" max="9731" width="17.28515625" style="389" customWidth="1"/>
    <col min="9732" max="9732" width="13.85546875" style="389" customWidth="1"/>
    <col min="9733" max="9985" width="9.140625" style="389"/>
    <col min="9986" max="9986" width="29.42578125" style="389" customWidth="1"/>
    <col min="9987" max="9987" width="17.28515625" style="389" customWidth="1"/>
    <col min="9988" max="9988" width="13.85546875" style="389" customWidth="1"/>
    <col min="9989" max="10241" width="9.140625" style="389"/>
    <col min="10242" max="10242" width="29.42578125" style="389" customWidth="1"/>
    <col min="10243" max="10243" width="17.28515625" style="389" customWidth="1"/>
    <col min="10244" max="10244" width="13.85546875" style="389" customWidth="1"/>
    <col min="10245" max="10497" width="9.140625" style="389"/>
    <col min="10498" max="10498" width="29.42578125" style="389" customWidth="1"/>
    <col min="10499" max="10499" width="17.28515625" style="389" customWidth="1"/>
    <col min="10500" max="10500" width="13.85546875" style="389" customWidth="1"/>
    <col min="10501" max="10753" width="9.140625" style="389"/>
    <col min="10754" max="10754" width="29.42578125" style="389" customWidth="1"/>
    <col min="10755" max="10755" width="17.28515625" style="389" customWidth="1"/>
    <col min="10756" max="10756" width="13.85546875" style="389" customWidth="1"/>
    <col min="10757" max="11009" width="9.140625" style="389"/>
    <col min="11010" max="11010" width="29.42578125" style="389" customWidth="1"/>
    <col min="11011" max="11011" width="17.28515625" style="389" customWidth="1"/>
    <col min="11012" max="11012" width="13.85546875" style="389" customWidth="1"/>
    <col min="11013" max="11265" width="9.140625" style="389"/>
    <col min="11266" max="11266" width="29.42578125" style="389" customWidth="1"/>
    <col min="11267" max="11267" width="17.28515625" style="389" customWidth="1"/>
    <col min="11268" max="11268" width="13.85546875" style="389" customWidth="1"/>
    <col min="11269" max="11521" width="9.140625" style="389"/>
    <col min="11522" max="11522" width="29.42578125" style="389" customWidth="1"/>
    <col min="11523" max="11523" width="17.28515625" style="389" customWidth="1"/>
    <col min="11524" max="11524" width="13.85546875" style="389" customWidth="1"/>
    <col min="11525" max="11777" width="9.140625" style="389"/>
    <col min="11778" max="11778" width="29.42578125" style="389" customWidth="1"/>
    <col min="11779" max="11779" width="17.28515625" style="389" customWidth="1"/>
    <col min="11780" max="11780" width="13.85546875" style="389" customWidth="1"/>
    <col min="11781" max="12033" width="9.140625" style="389"/>
    <col min="12034" max="12034" width="29.42578125" style="389" customWidth="1"/>
    <col min="12035" max="12035" width="17.28515625" style="389" customWidth="1"/>
    <col min="12036" max="12036" width="13.85546875" style="389" customWidth="1"/>
    <col min="12037" max="12289" width="9.140625" style="389"/>
    <col min="12290" max="12290" width="29.42578125" style="389" customWidth="1"/>
    <col min="12291" max="12291" width="17.28515625" style="389" customWidth="1"/>
    <col min="12292" max="12292" width="13.85546875" style="389" customWidth="1"/>
    <col min="12293" max="12545" width="9.140625" style="389"/>
    <col min="12546" max="12546" width="29.42578125" style="389" customWidth="1"/>
    <col min="12547" max="12547" width="17.28515625" style="389" customWidth="1"/>
    <col min="12548" max="12548" width="13.85546875" style="389" customWidth="1"/>
    <col min="12549" max="12801" width="9.140625" style="389"/>
    <col min="12802" max="12802" width="29.42578125" style="389" customWidth="1"/>
    <col min="12803" max="12803" width="17.28515625" style="389" customWidth="1"/>
    <col min="12804" max="12804" width="13.85546875" style="389" customWidth="1"/>
    <col min="12805" max="13057" width="9.140625" style="389"/>
    <col min="13058" max="13058" width="29.42578125" style="389" customWidth="1"/>
    <col min="13059" max="13059" width="17.28515625" style="389" customWidth="1"/>
    <col min="13060" max="13060" width="13.85546875" style="389" customWidth="1"/>
    <col min="13061" max="13313" width="9.140625" style="389"/>
    <col min="13314" max="13314" width="29.42578125" style="389" customWidth="1"/>
    <col min="13315" max="13315" width="17.28515625" style="389" customWidth="1"/>
    <col min="13316" max="13316" width="13.85546875" style="389" customWidth="1"/>
    <col min="13317" max="13569" width="9.140625" style="389"/>
    <col min="13570" max="13570" width="29.42578125" style="389" customWidth="1"/>
    <col min="13571" max="13571" width="17.28515625" style="389" customWidth="1"/>
    <col min="13572" max="13572" width="13.85546875" style="389" customWidth="1"/>
    <col min="13573" max="13825" width="9.140625" style="389"/>
    <col min="13826" max="13826" width="29.42578125" style="389" customWidth="1"/>
    <col min="13827" max="13827" width="17.28515625" style="389" customWidth="1"/>
    <col min="13828" max="13828" width="13.85546875" style="389" customWidth="1"/>
    <col min="13829" max="14081" width="9.140625" style="389"/>
    <col min="14082" max="14082" width="29.42578125" style="389" customWidth="1"/>
    <col min="14083" max="14083" width="17.28515625" style="389" customWidth="1"/>
    <col min="14084" max="14084" width="13.85546875" style="389" customWidth="1"/>
    <col min="14085" max="14337" width="9.140625" style="389"/>
    <col min="14338" max="14338" width="29.42578125" style="389" customWidth="1"/>
    <col min="14339" max="14339" width="17.28515625" style="389" customWidth="1"/>
    <col min="14340" max="14340" width="13.85546875" style="389" customWidth="1"/>
    <col min="14341" max="14593" width="9.140625" style="389"/>
    <col min="14594" max="14594" width="29.42578125" style="389" customWidth="1"/>
    <col min="14595" max="14595" width="17.28515625" style="389" customWidth="1"/>
    <col min="14596" max="14596" width="13.85546875" style="389" customWidth="1"/>
    <col min="14597" max="14849" width="9.140625" style="389"/>
    <col min="14850" max="14850" width="29.42578125" style="389" customWidth="1"/>
    <col min="14851" max="14851" width="17.28515625" style="389" customWidth="1"/>
    <col min="14852" max="14852" width="13.85546875" style="389" customWidth="1"/>
    <col min="14853" max="15105" width="9.140625" style="389"/>
    <col min="15106" max="15106" width="29.42578125" style="389" customWidth="1"/>
    <col min="15107" max="15107" width="17.28515625" style="389" customWidth="1"/>
    <col min="15108" max="15108" width="13.85546875" style="389" customWidth="1"/>
    <col min="15109" max="15361" width="9.140625" style="389"/>
    <col min="15362" max="15362" width="29.42578125" style="389" customWidth="1"/>
    <col min="15363" max="15363" width="17.28515625" style="389" customWidth="1"/>
    <col min="15364" max="15364" width="13.85546875" style="389" customWidth="1"/>
    <col min="15365" max="15617" width="9.140625" style="389"/>
    <col min="15618" max="15618" width="29.42578125" style="389" customWidth="1"/>
    <col min="15619" max="15619" width="17.28515625" style="389" customWidth="1"/>
    <col min="15620" max="15620" width="13.85546875" style="389" customWidth="1"/>
    <col min="15621" max="15873" width="9.140625" style="389"/>
    <col min="15874" max="15874" width="29.42578125" style="389" customWidth="1"/>
    <col min="15875" max="15875" width="17.28515625" style="389" customWidth="1"/>
    <col min="15876" max="15876" width="13.85546875" style="389" customWidth="1"/>
    <col min="15877" max="16129" width="9.140625" style="389"/>
    <col min="16130" max="16130" width="29.42578125" style="389" customWidth="1"/>
    <col min="16131" max="16131" width="17.28515625" style="389" customWidth="1"/>
    <col min="16132" max="16132" width="13.85546875" style="389" customWidth="1"/>
    <col min="16133" max="16384" width="9.140625" style="389"/>
  </cols>
  <sheetData>
    <row r="1" spans="1:6" x14ac:dyDescent="0.2">
      <c r="B1" s="390" t="s">
        <v>403</v>
      </c>
    </row>
    <row r="2" spans="1:6" x14ac:dyDescent="0.2">
      <c r="A2" s="390"/>
      <c r="B2" s="390" t="s">
        <v>503</v>
      </c>
      <c r="C2" s="390"/>
      <c r="D2" s="390"/>
    </row>
    <row r="3" spans="1:6" ht="15" x14ac:dyDescent="0.25">
      <c r="A3" s="391" t="s">
        <v>404</v>
      </c>
      <c r="B3" s="391"/>
      <c r="C3" s="391"/>
      <c r="D3" s="391"/>
    </row>
    <row r="4" spans="1:6" x14ac:dyDescent="0.2">
      <c r="C4" s="392" t="s">
        <v>405</v>
      </c>
      <c r="D4" s="392"/>
      <c r="E4" s="392"/>
    </row>
    <row r="5" spans="1:6" x14ac:dyDescent="0.2">
      <c r="C5" s="393" t="s">
        <v>187</v>
      </c>
    </row>
    <row r="6" spans="1:6" x14ac:dyDescent="0.2">
      <c r="C6" s="394" t="s">
        <v>260</v>
      </c>
    </row>
    <row r="8" spans="1:6" x14ac:dyDescent="0.2">
      <c r="A8" s="389" t="s">
        <v>292</v>
      </c>
      <c r="B8" s="389" t="s">
        <v>261</v>
      </c>
      <c r="C8" s="389" t="s">
        <v>191</v>
      </c>
      <c r="D8" s="389" t="s">
        <v>293</v>
      </c>
      <c r="F8" s="395"/>
    </row>
    <row r="9" spans="1:6" x14ac:dyDescent="0.2">
      <c r="A9" s="396" t="s">
        <v>406</v>
      </c>
      <c r="B9" s="397" t="s">
        <v>407</v>
      </c>
      <c r="C9" s="397" t="s">
        <v>408</v>
      </c>
      <c r="D9" s="397" t="s">
        <v>409</v>
      </c>
    </row>
    <row r="10" spans="1:6" x14ac:dyDescent="0.2">
      <c r="A10" s="398"/>
      <c r="B10" s="399"/>
      <c r="C10" s="400" t="s">
        <v>410</v>
      </c>
      <c r="D10" s="400" t="s">
        <v>411</v>
      </c>
    </row>
    <row r="11" spans="1:6" x14ac:dyDescent="0.2">
      <c r="A11" s="398"/>
      <c r="B11" s="399"/>
      <c r="C11" s="400" t="s">
        <v>412</v>
      </c>
      <c r="D11" s="400" t="s">
        <v>413</v>
      </c>
    </row>
    <row r="12" spans="1:6" x14ac:dyDescent="0.2">
      <c r="A12" s="401" t="s">
        <v>414</v>
      </c>
      <c r="B12" s="402" t="s">
        <v>415</v>
      </c>
      <c r="C12" s="402" t="s">
        <v>416</v>
      </c>
      <c r="D12" s="402" t="s">
        <v>417</v>
      </c>
    </row>
    <row r="13" spans="1:6" x14ac:dyDescent="0.2">
      <c r="A13" s="403" t="s">
        <v>414</v>
      </c>
      <c r="B13" s="404" t="s">
        <v>418</v>
      </c>
      <c r="C13" s="405">
        <v>3104</v>
      </c>
      <c r="D13" s="406">
        <v>1944</v>
      </c>
    </row>
    <row r="14" spans="1:6" x14ac:dyDescent="0.2">
      <c r="A14" s="403" t="s">
        <v>415</v>
      </c>
      <c r="B14" s="404" t="s">
        <v>419</v>
      </c>
      <c r="C14" s="407">
        <v>2986</v>
      </c>
      <c r="D14" s="406">
        <v>1335</v>
      </c>
    </row>
    <row r="15" spans="1:6" x14ac:dyDescent="0.2">
      <c r="A15" s="403" t="s">
        <v>416</v>
      </c>
      <c r="B15" s="404" t="s">
        <v>420</v>
      </c>
      <c r="C15" s="407">
        <v>3977</v>
      </c>
      <c r="D15" s="406">
        <v>649</v>
      </c>
    </row>
    <row r="16" spans="1:6" x14ac:dyDescent="0.2">
      <c r="A16" s="403" t="s">
        <v>417</v>
      </c>
      <c r="B16" s="404" t="s">
        <v>421</v>
      </c>
      <c r="C16" s="407">
        <v>12605</v>
      </c>
      <c r="D16" s="406">
        <v>926</v>
      </c>
    </row>
    <row r="17" spans="1:4" x14ac:dyDescent="0.2">
      <c r="A17" s="403" t="s">
        <v>422</v>
      </c>
      <c r="B17" s="404" t="s">
        <v>423</v>
      </c>
      <c r="C17" s="407">
        <v>18287</v>
      </c>
      <c r="D17" s="406">
        <v>649</v>
      </c>
    </row>
    <row r="18" spans="1:4" x14ac:dyDescent="0.2">
      <c r="A18" s="403" t="s">
        <v>424</v>
      </c>
      <c r="B18" s="404"/>
      <c r="C18" s="408"/>
      <c r="D18" s="409"/>
    </row>
    <row r="19" spans="1:4" x14ac:dyDescent="0.2">
      <c r="A19" s="403" t="s">
        <v>425</v>
      </c>
      <c r="B19" s="404"/>
      <c r="C19" s="408"/>
      <c r="D19" s="409"/>
    </row>
    <row r="20" spans="1:4" x14ac:dyDescent="0.2">
      <c r="A20" s="403" t="s">
        <v>426</v>
      </c>
      <c r="B20" s="404"/>
      <c r="C20" s="408"/>
      <c r="D20" s="409"/>
    </row>
    <row r="21" spans="1:4" x14ac:dyDescent="0.2">
      <c r="A21" s="403" t="s">
        <v>427</v>
      </c>
      <c r="B21" s="404"/>
      <c r="C21" s="408"/>
      <c r="D21" s="409"/>
    </row>
    <row r="22" spans="1:4" x14ac:dyDescent="0.2">
      <c r="A22" s="410" t="s">
        <v>428</v>
      </c>
      <c r="B22" s="411" t="s">
        <v>212</v>
      </c>
      <c r="C22" s="412">
        <f>SUM(C13:C21)</f>
        <v>40959</v>
      </c>
      <c r="D22" s="412">
        <f>SUM(D13:D21)</f>
        <v>5503</v>
      </c>
    </row>
  </sheetData>
  <mergeCells count="1">
    <mergeCell ref="A3:D3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C11" sqref="C11"/>
    </sheetView>
  </sheetViews>
  <sheetFormatPr defaultRowHeight="12.75" x14ac:dyDescent="0.2"/>
  <cols>
    <col min="1" max="1" width="12.7109375" style="267" customWidth="1"/>
    <col min="2" max="2" width="30.5703125" style="267" customWidth="1"/>
    <col min="3" max="3" width="9.85546875" style="267" customWidth="1"/>
    <col min="4" max="4" width="9.7109375" style="267" customWidth="1"/>
    <col min="5" max="5" width="8.85546875" style="267" customWidth="1"/>
    <col min="6" max="6" width="8.42578125" style="267" customWidth="1"/>
    <col min="7" max="7" width="10.5703125" style="267" customWidth="1"/>
    <col min="8" max="8" width="9.85546875" style="267" customWidth="1"/>
    <col min="9" max="9" width="10.5703125" style="267" customWidth="1"/>
    <col min="10" max="10" width="13.85546875" style="267" customWidth="1"/>
    <col min="11" max="11" width="15.140625" style="267" customWidth="1"/>
    <col min="12" max="256" width="9.140625" style="267"/>
    <col min="257" max="257" width="12.7109375" style="267" customWidth="1"/>
    <col min="258" max="258" width="30.5703125" style="267" customWidth="1"/>
    <col min="259" max="259" width="9.85546875" style="267" customWidth="1"/>
    <col min="260" max="260" width="9.7109375" style="267" customWidth="1"/>
    <col min="261" max="261" width="8.85546875" style="267" customWidth="1"/>
    <col min="262" max="262" width="8.42578125" style="267" customWidth="1"/>
    <col min="263" max="263" width="10.5703125" style="267" customWidth="1"/>
    <col min="264" max="264" width="9.85546875" style="267" customWidth="1"/>
    <col min="265" max="265" width="10.5703125" style="267" customWidth="1"/>
    <col min="266" max="266" width="13.85546875" style="267" customWidth="1"/>
    <col min="267" max="267" width="15.140625" style="267" customWidth="1"/>
    <col min="268" max="512" width="9.140625" style="267"/>
    <col min="513" max="513" width="12.7109375" style="267" customWidth="1"/>
    <col min="514" max="514" width="30.5703125" style="267" customWidth="1"/>
    <col min="515" max="515" width="9.85546875" style="267" customWidth="1"/>
    <col min="516" max="516" width="9.7109375" style="267" customWidth="1"/>
    <col min="517" max="517" width="8.85546875" style="267" customWidth="1"/>
    <col min="518" max="518" width="8.42578125" style="267" customWidth="1"/>
    <col min="519" max="519" width="10.5703125" style="267" customWidth="1"/>
    <col min="520" max="520" width="9.85546875" style="267" customWidth="1"/>
    <col min="521" max="521" width="10.5703125" style="267" customWidth="1"/>
    <col min="522" max="522" width="13.85546875" style="267" customWidth="1"/>
    <col min="523" max="523" width="15.140625" style="267" customWidth="1"/>
    <col min="524" max="768" width="9.140625" style="267"/>
    <col min="769" max="769" width="12.7109375" style="267" customWidth="1"/>
    <col min="770" max="770" width="30.5703125" style="267" customWidth="1"/>
    <col min="771" max="771" width="9.85546875" style="267" customWidth="1"/>
    <col min="772" max="772" width="9.7109375" style="267" customWidth="1"/>
    <col min="773" max="773" width="8.85546875" style="267" customWidth="1"/>
    <col min="774" max="774" width="8.42578125" style="267" customWidth="1"/>
    <col min="775" max="775" width="10.5703125" style="267" customWidth="1"/>
    <col min="776" max="776" width="9.85546875" style="267" customWidth="1"/>
    <col min="777" max="777" width="10.5703125" style="267" customWidth="1"/>
    <col min="778" max="778" width="13.85546875" style="267" customWidth="1"/>
    <col min="779" max="779" width="15.140625" style="267" customWidth="1"/>
    <col min="780" max="1024" width="9.140625" style="267"/>
    <col min="1025" max="1025" width="12.7109375" style="267" customWidth="1"/>
    <col min="1026" max="1026" width="30.5703125" style="267" customWidth="1"/>
    <col min="1027" max="1027" width="9.85546875" style="267" customWidth="1"/>
    <col min="1028" max="1028" width="9.7109375" style="267" customWidth="1"/>
    <col min="1029" max="1029" width="8.85546875" style="267" customWidth="1"/>
    <col min="1030" max="1030" width="8.42578125" style="267" customWidth="1"/>
    <col min="1031" max="1031" width="10.5703125" style="267" customWidth="1"/>
    <col min="1032" max="1032" width="9.85546875" style="267" customWidth="1"/>
    <col min="1033" max="1033" width="10.5703125" style="267" customWidth="1"/>
    <col min="1034" max="1034" width="13.85546875" style="267" customWidth="1"/>
    <col min="1035" max="1035" width="15.140625" style="267" customWidth="1"/>
    <col min="1036" max="1280" width="9.140625" style="267"/>
    <col min="1281" max="1281" width="12.7109375" style="267" customWidth="1"/>
    <col min="1282" max="1282" width="30.5703125" style="267" customWidth="1"/>
    <col min="1283" max="1283" width="9.85546875" style="267" customWidth="1"/>
    <col min="1284" max="1284" width="9.7109375" style="267" customWidth="1"/>
    <col min="1285" max="1285" width="8.85546875" style="267" customWidth="1"/>
    <col min="1286" max="1286" width="8.42578125" style="267" customWidth="1"/>
    <col min="1287" max="1287" width="10.5703125" style="267" customWidth="1"/>
    <col min="1288" max="1288" width="9.85546875" style="267" customWidth="1"/>
    <col min="1289" max="1289" width="10.5703125" style="267" customWidth="1"/>
    <col min="1290" max="1290" width="13.85546875" style="267" customWidth="1"/>
    <col min="1291" max="1291" width="15.140625" style="267" customWidth="1"/>
    <col min="1292" max="1536" width="9.140625" style="267"/>
    <col min="1537" max="1537" width="12.7109375" style="267" customWidth="1"/>
    <col min="1538" max="1538" width="30.5703125" style="267" customWidth="1"/>
    <col min="1539" max="1539" width="9.85546875" style="267" customWidth="1"/>
    <col min="1540" max="1540" width="9.7109375" style="267" customWidth="1"/>
    <col min="1541" max="1541" width="8.85546875" style="267" customWidth="1"/>
    <col min="1542" max="1542" width="8.42578125" style="267" customWidth="1"/>
    <col min="1543" max="1543" width="10.5703125" style="267" customWidth="1"/>
    <col min="1544" max="1544" width="9.85546875" style="267" customWidth="1"/>
    <col min="1545" max="1545" width="10.5703125" style="267" customWidth="1"/>
    <col min="1546" max="1546" width="13.85546875" style="267" customWidth="1"/>
    <col min="1547" max="1547" width="15.140625" style="267" customWidth="1"/>
    <col min="1548" max="1792" width="9.140625" style="267"/>
    <col min="1793" max="1793" width="12.7109375" style="267" customWidth="1"/>
    <col min="1794" max="1794" width="30.5703125" style="267" customWidth="1"/>
    <col min="1795" max="1795" width="9.85546875" style="267" customWidth="1"/>
    <col min="1796" max="1796" width="9.7109375" style="267" customWidth="1"/>
    <col min="1797" max="1797" width="8.85546875" style="267" customWidth="1"/>
    <col min="1798" max="1798" width="8.42578125" style="267" customWidth="1"/>
    <col min="1799" max="1799" width="10.5703125" style="267" customWidth="1"/>
    <col min="1800" max="1800" width="9.85546875" style="267" customWidth="1"/>
    <col min="1801" max="1801" width="10.5703125" style="267" customWidth="1"/>
    <col min="1802" max="1802" width="13.85546875" style="267" customWidth="1"/>
    <col min="1803" max="1803" width="15.140625" style="267" customWidth="1"/>
    <col min="1804" max="2048" width="9.140625" style="267"/>
    <col min="2049" max="2049" width="12.7109375" style="267" customWidth="1"/>
    <col min="2050" max="2050" width="30.5703125" style="267" customWidth="1"/>
    <col min="2051" max="2051" width="9.85546875" style="267" customWidth="1"/>
    <col min="2052" max="2052" width="9.7109375" style="267" customWidth="1"/>
    <col min="2053" max="2053" width="8.85546875" style="267" customWidth="1"/>
    <col min="2054" max="2054" width="8.42578125" style="267" customWidth="1"/>
    <col min="2055" max="2055" width="10.5703125" style="267" customWidth="1"/>
    <col min="2056" max="2056" width="9.85546875" style="267" customWidth="1"/>
    <col min="2057" max="2057" width="10.5703125" style="267" customWidth="1"/>
    <col min="2058" max="2058" width="13.85546875" style="267" customWidth="1"/>
    <col min="2059" max="2059" width="15.140625" style="267" customWidth="1"/>
    <col min="2060" max="2304" width="9.140625" style="267"/>
    <col min="2305" max="2305" width="12.7109375" style="267" customWidth="1"/>
    <col min="2306" max="2306" width="30.5703125" style="267" customWidth="1"/>
    <col min="2307" max="2307" width="9.85546875" style="267" customWidth="1"/>
    <col min="2308" max="2308" width="9.7109375" style="267" customWidth="1"/>
    <col min="2309" max="2309" width="8.85546875" style="267" customWidth="1"/>
    <col min="2310" max="2310" width="8.42578125" style="267" customWidth="1"/>
    <col min="2311" max="2311" width="10.5703125" style="267" customWidth="1"/>
    <col min="2312" max="2312" width="9.85546875" style="267" customWidth="1"/>
    <col min="2313" max="2313" width="10.5703125" style="267" customWidth="1"/>
    <col min="2314" max="2314" width="13.85546875" style="267" customWidth="1"/>
    <col min="2315" max="2315" width="15.140625" style="267" customWidth="1"/>
    <col min="2316" max="2560" width="9.140625" style="267"/>
    <col min="2561" max="2561" width="12.7109375" style="267" customWidth="1"/>
    <col min="2562" max="2562" width="30.5703125" style="267" customWidth="1"/>
    <col min="2563" max="2563" width="9.85546875" style="267" customWidth="1"/>
    <col min="2564" max="2564" width="9.7109375" style="267" customWidth="1"/>
    <col min="2565" max="2565" width="8.85546875" style="267" customWidth="1"/>
    <col min="2566" max="2566" width="8.42578125" style="267" customWidth="1"/>
    <col min="2567" max="2567" width="10.5703125" style="267" customWidth="1"/>
    <col min="2568" max="2568" width="9.85546875" style="267" customWidth="1"/>
    <col min="2569" max="2569" width="10.5703125" style="267" customWidth="1"/>
    <col min="2570" max="2570" width="13.85546875" style="267" customWidth="1"/>
    <col min="2571" max="2571" width="15.140625" style="267" customWidth="1"/>
    <col min="2572" max="2816" width="9.140625" style="267"/>
    <col min="2817" max="2817" width="12.7109375" style="267" customWidth="1"/>
    <col min="2818" max="2818" width="30.5703125" style="267" customWidth="1"/>
    <col min="2819" max="2819" width="9.85546875" style="267" customWidth="1"/>
    <col min="2820" max="2820" width="9.7109375" style="267" customWidth="1"/>
    <col min="2821" max="2821" width="8.85546875" style="267" customWidth="1"/>
    <col min="2822" max="2822" width="8.42578125" style="267" customWidth="1"/>
    <col min="2823" max="2823" width="10.5703125" style="267" customWidth="1"/>
    <col min="2824" max="2824" width="9.85546875" style="267" customWidth="1"/>
    <col min="2825" max="2825" width="10.5703125" style="267" customWidth="1"/>
    <col min="2826" max="2826" width="13.85546875" style="267" customWidth="1"/>
    <col min="2827" max="2827" width="15.140625" style="267" customWidth="1"/>
    <col min="2828" max="3072" width="9.140625" style="267"/>
    <col min="3073" max="3073" width="12.7109375" style="267" customWidth="1"/>
    <col min="3074" max="3074" width="30.5703125" style="267" customWidth="1"/>
    <col min="3075" max="3075" width="9.85546875" style="267" customWidth="1"/>
    <col min="3076" max="3076" width="9.7109375" style="267" customWidth="1"/>
    <col min="3077" max="3077" width="8.85546875" style="267" customWidth="1"/>
    <col min="3078" max="3078" width="8.42578125" style="267" customWidth="1"/>
    <col min="3079" max="3079" width="10.5703125" style="267" customWidth="1"/>
    <col min="3080" max="3080" width="9.85546875" style="267" customWidth="1"/>
    <col min="3081" max="3081" width="10.5703125" style="267" customWidth="1"/>
    <col min="3082" max="3082" width="13.85546875" style="267" customWidth="1"/>
    <col min="3083" max="3083" width="15.140625" style="267" customWidth="1"/>
    <col min="3084" max="3328" width="9.140625" style="267"/>
    <col min="3329" max="3329" width="12.7109375" style="267" customWidth="1"/>
    <col min="3330" max="3330" width="30.5703125" style="267" customWidth="1"/>
    <col min="3331" max="3331" width="9.85546875" style="267" customWidth="1"/>
    <col min="3332" max="3332" width="9.7109375" style="267" customWidth="1"/>
    <col min="3333" max="3333" width="8.85546875" style="267" customWidth="1"/>
    <col min="3334" max="3334" width="8.42578125" style="267" customWidth="1"/>
    <col min="3335" max="3335" width="10.5703125" style="267" customWidth="1"/>
    <col min="3336" max="3336" width="9.85546875" style="267" customWidth="1"/>
    <col min="3337" max="3337" width="10.5703125" style="267" customWidth="1"/>
    <col min="3338" max="3338" width="13.85546875" style="267" customWidth="1"/>
    <col min="3339" max="3339" width="15.140625" style="267" customWidth="1"/>
    <col min="3340" max="3584" width="9.140625" style="267"/>
    <col min="3585" max="3585" width="12.7109375" style="267" customWidth="1"/>
    <col min="3586" max="3586" width="30.5703125" style="267" customWidth="1"/>
    <col min="3587" max="3587" width="9.85546875" style="267" customWidth="1"/>
    <col min="3588" max="3588" width="9.7109375" style="267" customWidth="1"/>
    <col min="3589" max="3589" width="8.85546875" style="267" customWidth="1"/>
    <col min="3590" max="3590" width="8.42578125" style="267" customWidth="1"/>
    <col min="3591" max="3591" width="10.5703125" style="267" customWidth="1"/>
    <col min="3592" max="3592" width="9.85546875" style="267" customWidth="1"/>
    <col min="3593" max="3593" width="10.5703125" style="267" customWidth="1"/>
    <col min="3594" max="3594" width="13.85546875" style="267" customWidth="1"/>
    <col min="3595" max="3595" width="15.140625" style="267" customWidth="1"/>
    <col min="3596" max="3840" width="9.140625" style="267"/>
    <col min="3841" max="3841" width="12.7109375" style="267" customWidth="1"/>
    <col min="3842" max="3842" width="30.5703125" style="267" customWidth="1"/>
    <col min="3843" max="3843" width="9.85546875" style="267" customWidth="1"/>
    <col min="3844" max="3844" width="9.7109375" style="267" customWidth="1"/>
    <col min="3845" max="3845" width="8.85546875" style="267" customWidth="1"/>
    <col min="3846" max="3846" width="8.42578125" style="267" customWidth="1"/>
    <col min="3847" max="3847" width="10.5703125" style="267" customWidth="1"/>
    <col min="3848" max="3848" width="9.85546875" style="267" customWidth="1"/>
    <col min="3849" max="3849" width="10.5703125" style="267" customWidth="1"/>
    <col min="3850" max="3850" width="13.85546875" style="267" customWidth="1"/>
    <col min="3851" max="3851" width="15.140625" style="267" customWidth="1"/>
    <col min="3852" max="4096" width="9.140625" style="267"/>
    <col min="4097" max="4097" width="12.7109375" style="267" customWidth="1"/>
    <col min="4098" max="4098" width="30.5703125" style="267" customWidth="1"/>
    <col min="4099" max="4099" width="9.85546875" style="267" customWidth="1"/>
    <col min="4100" max="4100" width="9.7109375" style="267" customWidth="1"/>
    <col min="4101" max="4101" width="8.85546875" style="267" customWidth="1"/>
    <col min="4102" max="4102" width="8.42578125" style="267" customWidth="1"/>
    <col min="4103" max="4103" width="10.5703125" style="267" customWidth="1"/>
    <col min="4104" max="4104" width="9.85546875" style="267" customWidth="1"/>
    <col min="4105" max="4105" width="10.5703125" style="267" customWidth="1"/>
    <col min="4106" max="4106" width="13.85546875" style="267" customWidth="1"/>
    <col min="4107" max="4107" width="15.140625" style="267" customWidth="1"/>
    <col min="4108" max="4352" width="9.140625" style="267"/>
    <col min="4353" max="4353" width="12.7109375" style="267" customWidth="1"/>
    <col min="4354" max="4354" width="30.5703125" style="267" customWidth="1"/>
    <col min="4355" max="4355" width="9.85546875" style="267" customWidth="1"/>
    <col min="4356" max="4356" width="9.7109375" style="267" customWidth="1"/>
    <col min="4357" max="4357" width="8.85546875" style="267" customWidth="1"/>
    <col min="4358" max="4358" width="8.42578125" style="267" customWidth="1"/>
    <col min="4359" max="4359" width="10.5703125" style="267" customWidth="1"/>
    <col min="4360" max="4360" width="9.85546875" style="267" customWidth="1"/>
    <col min="4361" max="4361" width="10.5703125" style="267" customWidth="1"/>
    <col min="4362" max="4362" width="13.85546875" style="267" customWidth="1"/>
    <col min="4363" max="4363" width="15.140625" style="267" customWidth="1"/>
    <col min="4364" max="4608" width="9.140625" style="267"/>
    <col min="4609" max="4609" width="12.7109375" style="267" customWidth="1"/>
    <col min="4610" max="4610" width="30.5703125" style="267" customWidth="1"/>
    <col min="4611" max="4611" width="9.85546875" style="267" customWidth="1"/>
    <col min="4612" max="4612" width="9.7109375" style="267" customWidth="1"/>
    <col min="4613" max="4613" width="8.85546875" style="267" customWidth="1"/>
    <col min="4614" max="4614" width="8.42578125" style="267" customWidth="1"/>
    <col min="4615" max="4615" width="10.5703125" style="267" customWidth="1"/>
    <col min="4616" max="4616" width="9.85546875" style="267" customWidth="1"/>
    <col min="4617" max="4617" width="10.5703125" style="267" customWidth="1"/>
    <col min="4618" max="4618" width="13.85546875" style="267" customWidth="1"/>
    <col min="4619" max="4619" width="15.140625" style="267" customWidth="1"/>
    <col min="4620" max="4864" width="9.140625" style="267"/>
    <col min="4865" max="4865" width="12.7109375" style="267" customWidth="1"/>
    <col min="4866" max="4866" width="30.5703125" style="267" customWidth="1"/>
    <col min="4867" max="4867" width="9.85546875" style="267" customWidth="1"/>
    <col min="4868" max="4868" width="9.7109375" style="267" customWidth="1"/>
    <col min="4869" max="4869" width="8.85546875" style="267" customWidth="1"/>
    <col min="4870" max="4870" width="8.42578125" style="267" customWidth="1"/>
    <col min="4871" max="4871" width="10.5703125" style="267" customWidth="1"/>
    <col min="4872" max="4872" width="9.85546875" style="267" customWidth="1"/>
    <col min="4873" max="4873" width="10.5703125" style="267" customWidth="1"/>
    <col min="4874" max="4874" width="13.85546875" style="267" customWidth="1"/>
    <col min="4875" max="4875" width="15.140625" style="267" customWidth="1"/>
    <col min="4876" max="5120" width="9.140625" style="267"/>
    <col min="5121" max="5121" width="12.7109375" style="267" customWidth="1"/>
    <col min="5122" max="5122" width="30.5703125" style="267" customWidth="1"/>
    <col min="5123" max="5123" width="9.85546875" style="267" customWidth="1"/>
    <col min="5124" max="5124" width="9.7109375" style="267" customWidth="1"/>
    <col min="5125" max="5125" width="8.85546875" style="267" customWidth="1"/>
    <col min="5126" max="5126" width="8.42578125" style="267" customWidth="1"/>
    <col min="5127" max="5127" width="10.5703125" style="267" customWidth="1"/>
    <col min="5128" max="5128" width="9.85546875" style="267" customWidth="1"/>
    <col min="5129" max="5129" width="10.5703125" style="267" customWidth="1"/>
    <col min="5130" max="5130" width="13.85546875" style="267" customWidth="1"/>
    <col min="5131" max="5131" width="15.140625" style="267" customWidth="1"/>
    <col min="5132" max="5376" width="9.140625" style="267"/>
    <col min="5377" max="5377" width="12.7109375" style="267" customWidth="1"/>
    <col min="5378" max="5378" width="30.5703125" style="267" customWidth="1"/>
    <col min="5379" max="5379" width="9.85546875" style="267" customWidth="1"/>
    <col min="5380" max="5380" width="9.7109375" style="267" customWidth="1"/>
    <col min="5381" max="5381" width="8.85546875" style="267" customWidth="1"/>
    <col min="5382" max="5382" width="8.42578125" style="267" customWidth="1"/>
    <col min="5383" max="5383" width="10.5703125" style="267" customWidth="1"/>
    <col min="5384" max="5384" width="9.85546875" style="267" customWidth="1"/>
    <col min="5385" max="5385" width="10.5703125" style="267" customWidth="1"/>
    <col min="5386" max="5386" width="13.85546875" style="267" customWidth="1"/>
    <col min="5387" max="5387" width="15.140625" style="267" customWidth="1"/>
    <col min="5388" max="5632" width="9.140625" style="267"/>
    <col min="5633" max="5633" width="12.7109375" style="267" customWidth="1"/>
    <col min="5634" max="5634" width="30.5703125" style="267" customWidth="1"/>
    <col min="5635" max="5635" width="9.85546875" style="267" customWidth="1"/>
    <col min="5636" max="5636" width="9.7109375" style="267" customWidth="1"/>
    <col min="5637" max="5637" width="8.85546875" style="267" customWidth="1"/>
    <col min="5638" max="5638" width="8.42578125" style="267" customWidth="1"/>
    <col min="5639" max="5639" width="10.5703125" style="267" customWidth="1"/>
    <col min="5640" max="5640" width="9.85546875" style="267" customWidth="1"/>
    <col min="5641" max="5641" width="10.5703125" style="267" customWidth="1"/>
    <col min="5642" max="5642" width="13.85546875" style="267" customWidth="1"/>
    <col min="5643" max="5643" width="15.140625" style="267" customWidth="1"/>
    <col min="5644" max="5888" width="9.140625" style="267"/>
    <col min="5889" max="5889" width="12.7109375" style="267" customWidth="1"/>
    <col min="5890" max="5890" width="30.5703125" style="267" customWidth="1"/>
    <col min="5891" max="5891" width="9.85546875" style="267" customWidth="1"/>
    <col min="5892" max="5892" width="9.7109375" style="267" customWidth="1"/>
    <col min="5893" max="5893" width="8.85546875" style="267" customWidth="1"/>
    <col min="5894" max="5894" width="8.42578125" style="267" customWidth="1"/>
    <col min="5895" max="5895" width="10.5703125" style="267" customWidth="1"/>
    <col min="5896" max="5896" width="9.85546875" style="267" customWidth="1"/>
    <col min="5897" max="5897" width="10.5703125" style="267" customWidth="1"/>
    <col min="5898" max="5898" width="13.85546875" style="267" customWidth="1"/>
    <col min="5899" max="5899" width="15.140625" style="267" customWidth="1"/>
    <col min="5900" max="6144" width="9.140625" style="267"/>
    <col min="6145" max="6145" width="12.7109375" style="267" customWidth="1"/>
    <col min="6146" max="6146" width="30.5703125" style="267" customWidth="1"/>
    <col min="6147" max="6147" width="9.85546875" style="267" customWidth="1"/>
    <col min="6148" max="6148" width="9.7109375" style="267" customWidth="1"/>
    <col min="6149" max="6149" width="8.85546875" style="267" customWidth="1"/>
    <col min="6150" max="6150" width="8.42578125" style="267" customWidth="1"/>
    <col min="6151" max="6151" width="10.5703125" style="267" customWidth="1"/>
    <col min="6152" max="6152" width="9.85546875" style="267" customWidth="1"/>
    <col min="6153" max="6153" width="10.5703125" style="267" customWidth="1"/>
    <col min="6154" max="6154" width="13.85546875" style="267" customWidth="1"/>
    <col min="6155" max="6155" width="15.140625" style="267" customWidth="1"/>
    <col min="6156" max="6400" width="9.140625" style="267"/>
    <col min="6401" max="6401" width="12.7109375" style="267" customWidth="1"/>
    <col min="6402" max="6402" width="30.5703125" style="267" customWidth="1"/>
    <col min="6403" max="6403" width="9.85546875" style="267" customWidth="1"/>
    <col min="6404" max="6404" width="9.7109375" style="267" customWidth="1"/>
    <col min="6405" max="6405" width="8.85546875" style="267" customWidth="1"/>
    <col min="6406" max="6406" width="8.42578125" style="267" customWidth="1"/>
    <col min="6407" max="6407" width="10.5703125" style="267" customWidth="1"/>
    <col min="6408" max="6408" width="9.85546875" style="267" customWidth="1"/>
    <col min="6409" max="6409" width="10.5703125" style="267" customWidth="1"/>
    <col min="6410" max="6410" width="13.85546875" style="267" customWidth="1"/>
    <col min="6411" max="6411" width="15.140625" style="267" customWidth="1"/>
    <col min="6412" max="6656" width="9.140625" style="267"/>
    <col min="6657" max="6657" width="12.7109375" style="267" customWidth="1"/>
    <col min="6658" max="6658" width="30.5703125" style="267" customWidth="1"/>
    <col min="6659" max="6659" width="9.85546875" style="267" customWidth="1"/>
    <col min="6660" max="6660" width="9.7109375" style="267" customWidth="1"/>
    <col min="6661" max="6661" width="8.85546875" style="267" customWidth="1"/>
    <col min="6662" max="6662" width="8.42578125" style="267" customWidth="1"/>
    <col min="6663" max="6663" width="10.5703125" style="267" customWidth="1"/>
    <col min="6664" max="6664" width="9.85546875" style="267" customWidth="1"/>
    <col min="6665" max="6665" width="10.5703125" style="267" customWidth="1"/>
    <col min="6666" max="6666" width="13.85546875" style="267" customWidth="1"/>
    <col min="6667" max="6667" width="15.140625" style="267" customWidth="1"/>
    <col min="6668" max="6912" width="9.140625" style="267"/>
    <col min="6913" max="6913" width="12.7109375" style="267" customWidth="1"/>
    <col min="6914" max="6914" width="30.5703125" style="267" customWidth="1"/>
    <col min="6915" max="6915" width="9.85546875" style="267" customWidth="1"/>
    <col min="6916" max="6916" width="9.7109375" style="267" customWidth="1"/>
    <col min="6917" max="6917" width="8.85546875" style="267" customWidth="1"/>
    <col min="6918" max="6918" width="8.42578125" style="267" customWidth="1"/>
    <col min="6919" max="6919" width="10.5703125" style="267" customWidth="1"/>
    <col min="6920" max="6920" width="9.85546875" style="267" customWidth="1"/>
    <col min="6921" max="6921" width="10.5703125" style="267" customWidth="1"/>
    <col min="6922" max="6922" width="13.85546875" style="267" customWidth="1"/>
    <col min="6923" max="6923" width="15.140625" style="267" customWidth="1"/>
    <col min="6924" max="7168" width="9.140625" style="267"/>
    <col min="7169" max="7169" width="12.7109375" style="267" customWidth="1"/>
    <col min="7170" max="7170" width="30.5703125" style="267" customWidth="1"/>
    <col min="7171" max="7171" width="9.85546875" style="267" customWidth="1"/>
    <col min="7172" max="7172" width="9.7109375" style="267" customWidth="1"/>
    <col min="7173" max="7173" width="8.85546875" style="267" customWidth="1"/>
    <col min="7174" max="7174" width="8.42578125" style="267" customWidth="1"/>
    <col min="7175" max="7175" width="10.5703125" style="267" customWidth="1"/>
    <col min="7176" max="7176" width="9.85546875" style="267" customWidth="1"/>
    <col min="7177" max="7177" width="10.5703125" style="267" customWidth="1"/>
    <col min="7178" max="7178" width="13.85546875" style="267" customWidth="1"/>
    <col min="7179" max="7179" width="15.140625" style="267" customWidth="1"/>
    <col min="7180" max="7424" width="9.140625" style="267"/>
    <col min="7425" max="7425" width="12.7109375" style="267" customWidth="1"/>
    <col min="7426" max="7426" width="30.5703125" style="267" customWidth="1"/>
    <col min="7427" max="7427" width="9.85546875" style="267" customWidth="1"/>
    <col min="7428" max="7428" width="9.7109375" style="267" customWidth="1"/>
    <col min="7429" max="7429" width="8.85546875" style="267" customWidth="1"/>
    <col min="7430" max="7430" width="8.42578125" style="267" customWidth="1"/>
    <col min="7431" max="7431" width="10.5703125" style="267" customWidth="1"/>
    <col min="7432" max="7432" width="9.85546875" style="267" customWidth="1"/>
    <col min="7433" max="7433" width="10.5703125" style="267" customWidth="1"/>
    <col min="7434" max="7434" width="13.85546875" style="267" customWidth="1"/>
    <col min="7435" max="7435" width="15.140625" style="267" customWidth="1"/>
    <col min="7436" max="7680" width="9.140625" style="267"/>
    <col min="7681" max="7681" width="12.7109375" style="267" customWidth="1"/>
    <col min="7682" max="7682" width="30.5703125" style="267" customWidth="1"/>
    <col min="7683" max="7683" width="9.85546875" style="267" customWidth="1"/>
    <col min="7684" max="7684" width="9.7109375" style="267" customWidth="1"/>
    <col min="7685" max="7685" width="8.85546875" style="267" customWidth="1"/>
    <col min="7686" max="7686" width="8.42578125" style="267" customWidth="1"/>
    <col min="7687" max="7687" width="10.5703125" style="267" customWidth="1"/>
    <col min="7688" max="7688" width="9.85546875" style="267" customWidth="1"/>
    <col min="7689" max="7689" width="10.5703125" style="267" customWidth="1"/>
    <col min="7690" max="7690" width="13.85546875" style="267" customWidth="1"/>
    <col min="7691" max="7691" width="15.140625" style="267" customWidth="1"/>
    <col min="7692" max="7936" width="9.140625" style="267"/>
    <col min="7937" max="7937" width="12.7109375" style="267" customWidth="1"/>
    <col min="7938" max="7938" width="30.5703125" style="267" customWidth="1"/>
    <col min="7939" max="7939" width="9.85546875" style="267" customWidth="1"/>
    <col min="7940" max="7940" width="9.7109375" style="267" customWidth="1"/>
    <col min="7941" max="7941" width="8.85546875" style="267" customWidth="1"/>
    <col min="7942" max="7942" width="8.42578125" style="267" customWidth="1"/>
    <col min="7943" max="7943" width="10.5703125" style="267" customWidth="1"/>
    <col min="7944" max="7944" width="9.85546875" style="267" customWidth="1"/>
    <col min="7945" max="7945" width="10.5703125" style="267" customWidth="1"/>
    <col min="7946" max="7946" width="13.85546875" style="267" customWidth="1"/>
    <col min="7947" max="7947" width="15.140625" style="267" customWidth="1"/>
    <col min="7948" max="8192" width="9.140625" style="267"/>
    <col min="8193" max="8193" width="12.7109375" style="267" customWidth="1"/>
    <col min="8194" max="8194" width="30.5703125" style="267" customWidth="1"/>
    <col min="8195" max="8195" width="9.85546875" style="267" customWidth="1"/>
    <col min="8196" max="8196" width="9.7109375" style="267" customWidth="1"/>
    <col min="8197" max="8197" width="8.85546875" style="267" customWidth="1"/>
    <col min="8198" max="8198" width="8.42578125" style="267" customWidth="1"/>
    <col min="8199" max="8199" width="10.5703125" style="267" customWidth="1"/>
    <col min="8200" max="8200" width="9.85546875" style="267" customWidth="1"/>
    <col min="8201" max="8201" width="10.5703125" style="267" customWidth="1"/>
    <col min="8202" max="8202" width="13.85546875" style="267" customWidth="1"/>
    <col min="8203" max="8203" width="15.140625" style="267" customWidth="1"/>
    <col min="8204" max="8448" width="9.140625" style="267"/>
    <col min="8449" max="8449" width="12.7109375" style="267" customWidth="1"/>
    <col min="8450" max="8450" width="30.5703125" style="267" customWidth="1"/>
    <col min="8451" max="8451" width="9.85546875" style="267" customWidth="1"/>
    <col min="8452" max="8452" width="9.7109375" style="267" customWidth="1"/>
    <col min="8453" max="8453" width="8.85546875" style="267" customWidth="1"/>
    <col min="8454" max="8454" width="8.42578125" style="267" customWidth="1"/>
    <col min="8455" max="8455" width="10.5703125" style="267" customWidth="1"/>
    <col min="8456" max="8456" width="9.85546875" style="267" customWidth="1"/>
    <col min="8457" max="8457" width="10.5703125" style="267" customWidth="1"/>
    <col min="8458" max="8458" width="13.85546875" style="267" customWidth="1"/>
    <col min="8459" max="8459" width="15.140625" style="267" customWidth="1"/>
    <col min="8460" max="8704" width="9.140625" style="267"/>
    <col min="8705" max="8705" width="12.7109375" style="267" customWidth="1"/>
    <col min="8706" max="8706" width="30.5703125" style="267" customWidth="1"/>
    <col min="8707" max="8707" width="9.85546875" style="267" customWidth="1"/>
    <col min="8708" max="8708" width="9.7109375" style="267" customWidth="1"/>
    <col min="8709" max="8709" width="8.85546875" style="267" customWidth="1"/>
    <col min="8710" max="8710" width="8.42578125" style="267" customWidth="1"/>
    <col min="8711" max="8711" width="10.5703125" style="267" customWidth="1"/>
    <col min="8712" max="8712" width="9.85546875" style="267" customWidth="1"/>
    <col min="8713" max="8713" width="10.5703125" style="267" customWidth="1"/>
    <col min="8714" max="8714" width="13.85546875" style="267" customWidth="1"/>
    <col min="8715" max="8715" width="15.140625" style="267" customWidth="1"/>
    <col min="8716" max="8960" width="9.140625" style="267"/>
    <col min="8961" max="8961" width="12.7109375" style="267" customWidth="1"/>
    <col min="8962" max="8962" width="30.5703125" style="267" customWidth="1"/>
    <col min="8963" max="8963" width="9.85546875" style="267" customWidth="1"/>
    <col min="8964" max="8964" width="9.7109375" style="267" customWidth="1"/>
    <col min="8965" max="8965" width="8.85546875" style="267" customWidth="1"/>
    <col min="8966" max="8966" width="8.42578125" style="267" customWidth="1"/>
    <col min="8967" max="8967" width="10.5703125" style="267" customWidth="1"/>
    <col min="8968" max="8968" width="9.85546875" style="267" customWidth="1"/>
    <col min="8969" max="8969" width="10.5703125" style="267" customWidth="1"/>
    <col min="8970" max="8970" width="13.85546875" style="267" customWidth="1"/>
    <col min="8971" max="8971" width="15.140625" style="267" customWidth="1"/>
    <col min="8972" max="9216" width="9.140625" style="267"/>
    <col min="9217" max="9217" width="12.7109375" style="267" customWidth="1"/>
    <col min="9218" max="9218" width="30.5703125" style="267" customWidth="1"/>
    <col min="9219" max="9219" width="9.85546875" style="267" customWidth="1"/>
    <col min="9220" max="9220" width="9.7109375" style="267" customWidth="1"/>
    <col min="9221" max="9221" width="8.85546875" style="267" customWidth="1"/>
    <col min="9222" max="9222" width="8.42578125" style="267" customWidth="1"/>
    <col min="9223" max="9223" width="10.5703125" style="267" customWidth="1"/>
    <col min="9224" max="9224" width="9.85546875" style="267" customWidth="1"/>
    <col min="9225" max="9225" width="10.5703125" style="267" customWidth="1"/>
    <col min="9226" max="9226" width="13.85546875" style="267" customWidth="1"/>
    <col min="9227" max="9227" width="15.140625" style="267" customWidth="1"/>
    <col min="9228" max="9472" width="9.140625" style="267"/>
    <col min="9473" max="9473" width="12.7109375" style="267" customWidth="1"/>
    <col min="9474" max="9474" width="30.5703125" style="267" customWidth="1"/>
    <col min="9475" max="9475" width="9.85546875" style="267" customWidth="1"/>
    <col min="9476" max="9476" width="9.7109375" style="267" customWidth="1"/>
    <col min="9477" max="9477" width="8.85546875" style="267" customWidth="1"/>
    <col min="9478" max="9478" width="8.42578125" style="267" customWidth="1"/>
    <col min="9479" max="9479" width="10.5703125" style="267" customWidth="1"/>
    <col min="9480" max="9480" width="9.85546875" style="267" customWidth="1"/>
    <col min="9481" max="9481" width="10.5703125" style="267" customWidth="1"/>
    <col min="9482" max="9482" width="13.85546875" style="267" customWidth="1"/>
    <col min="9483" max="9483" width="15.140625" style="267" customWidth="1"/>
    <col min="9484" max="9728" width="9.140625" style="267"/>
    <col min="9729" max="9729" width="12.7109375" style="267" customWidth="1"/>
    <col min="9730" max="9730" width="30.5703125" style="267" customWidth="1"/>
    <col min="9731" max="9731" width="9.85546875" style="267" customWidth="1"/>
    <col min="9732" max="9732" width="9.7109375" style="267" customWidth="1"/>
    <col min="9733" max="9733" width="8.85546875" style="267" customWidth="1"/>
    <col min="9734" max="9734" width="8.42578125" style="267" customWidth="1"/>
    <col min="9735" max="9735" width="10.5703125" style="267" customWidth="1"/>
    <col min="9736" max="9736" width="9.85546875" style="267" customWidth="1"/>
    <col min="9737" max="9737" width="10.5703125" style="267" customWidth="1"/>
    <col min="9738" max="9738" width="13.85546875" style="267" customWidth="1"/>
    <col min="9739" max="9739" width="15.140625" style="267" customWidth="1"/>
    <col min="9740" max="9984" width="9.140625" style="267"/>
    <col min="9985" max="9985" width="12.7109375" style="267" customWidth="1"/>
    <col min="9986" max="9986" width="30.5703125" style="267" customWidth="1"/>
    <col min="9987" max="9987" width="9.85546875" style="267" customWidth="1"/>
    <col min="9988" max="9988" width="9.7109375" style="267" customWidth="1"/>
    <col min="9989" max="9989" width="8.85546875" style="267" customWidth="1"/>
    <col min="9990" max="9990" width="8.42578125" style="267" customWidth="1"/>
    <col min="9991" max="9991" width="10.5703125" style="267" customWidth="1"/>
    <col min="9992" max="9992" width="9.85546875" style="267" customWidth="1"/>
    <col min="9993" max="9993" width="10.5703125" style="267" customWidth="1"/>
    <col min="9994" max="9994" width="13.85546875" style="267" customWidth="1"/>
    <col min="9995" max="9995" width="15.140625" style="267" customWidth="1"/>
    <col min="9996" max="10240" width="9.140625" style="267"/>
    <col min="10241" max="10241" width="12.7109375" style="267" customWidth="1"/>
    <col min="10242" max="10242" width="30.5703125" style="267" customWidth="1"/>
    <col min="10243" max="10243" width="9.85546875" style="267" customWidth="1"/>
    <col min="10244" max="10244" width="9.7109375" style="267" customWidth="1"/>
    <col min="10245" max="10245" width="8.85546875" style="267" customWidth="1"/>
    <col min="10246" max="10246" width="8.42578125" style="267" customWidth="1"/>
    <col min="10247" max="10247" width="10.5703125" style="267" customWidth="1"/>
    <col min="10248" max="10248" width="9.85546875" style="267" customWidth="1"/>
    <col min="10249" max="10249" width="10.5703125" style="267" customWidth="1"/>
    <col min="10250" max="10250" width="13.85546875" style="267" customWidth="1"/>
    <col min="10251" max="10251" width="15.140625" style="267" customWidth="1"/>
    <col min="10252" max="10496" width="9.140625" style="267"/>
    <col min="10497" max="10497" width="12.7109375" style="267" customWidth="1"/>
    <col min="10498" max="10498" width="30.5703125" style="267" customWidth="1"/>
    <col min="10499" max="10499" width="9.85546875" style="267" customWidth="1"/>
    <col min="10500" max="10500" width="9.7109375" style="267" customWidth="1"/>
    <col min="10501" max="10501" width="8.85546875" style="267" customWidth="1"/>
    <col min="10502" max="10502" width="8.42578125" style="267" customWidth="1"/>
    <col min="10503" max="10503" width="10.5703125" style="267" customWidth="1"/>
    <col min="10504" max="10504" width="9.85546875" style="267" customWidth="1"/>
    <col min="10505" max="10505" width="10.5703125" style="267" customWidth="1"/>
    <col min="10506" max="10506" width="13.85546875" style="267" customWidth="1"/>
    <col min="10507" max="10507" width="15.140625" style="267" customWidth="1"/>
    <col min="10508" max="10752" width="9.140625" style="267"/>
    <col min="10753" max="10753" width="12.7109375" style="267" customWidth="1"/>
    <col min="10754" max="10754" width="30.5703125" style="267" customWidth="1"/>
    <col min="10755" max="10755" width="9.85546875" style="267" customWidth="1"/>
    <col min="10756" max="10756" width="9.7109375" style="267" customWidth="1"/>
    <col min="10757" max="10757" width="8.85546875" style="267" customWidth="1"/>
    <col min="10758" max="10758" width="8.42578125" style="267" customWidth="1"/>
    <col min="10759" max="10759" width="10.5703125" style="267" customWidth="1"/>
    <col min="10760" max="10760" width="9.85546875" style="267" customWidth="1"/>
    <col min="10761" max="10761" width="10.5703125" style="267" customWidth="1"/>
    <col min="10762" max="10762" width="13.85546875" style="267" customWidth="1"/>
    <col min="10763" max="10763" width="15.140625" style="267" customWidth="1"/>
    <col min="10764" max="11008" width="9.140625" style="267"/>
    <col min="11009" max="11009" width="12.7109375" style="267" customWidth="1"/>
    <col min="11010" max="11010" width="30.5703125" style="267" customWidth="1"/>
    <col min="11011" max="11011" width="9.85546875" style="267" customWidth="1"/>
    <col min="11012" max="11012" width="9.7109375" style="267" customWidth="1"/>
    <col min="11013" max="11013" width="8.85546875" style="267" customWidth="1"/>
    <col min="11014" max="11014" width="8.42578125" style="267" customWidth="1"/>
    <col min="11015" max="11015" width="10.5703125" style="267" customWidth="1"/>
    <col min="11016" max="11016" width="9.85546875" style="267" customWidth="1"/>
    <col min="11017" max="11017" width="10.5703125" style="267" customWidth="1"/>
    <col min="11018" max="11018" width="13.85546875" style="267" customWidth="1"/>
    <col min="11019" max="11019" width="15.140625" style="267" customWidth="1"/>
    <col min="11020" max="11264" width="9.140625" style="267"/>
    <col min="11265" max="11265" width="12.7109375" style="267" customWidth="1"/>
    <col min="11266" max="11266" width="30.5703125" style="267" customWidth="1"/>
    <col min="11267" max="11267" width="9.85546875" style="267" customWidth="1"/>
    <col min="11268" max="11268" width="9.7109375" style="267" customWidth="1"/>
    <col min="11269" max="11269" width="8.85546875" style="267" customWidth="1"/>
    <col min="11270" max="11270" width="8.42578125" style="267" customWidth="1"/>
    <col min="11271" max="11271" width="10.5703125" style="267" customWidth="1"/>
    <col min="11272" max="11272" width="9.85546875" style="267" customWidth="1"/>
    <col min="11273" max="11273" width="10.5703125" style="267" customWidth="1"/>
    <col min="11274" max="11274" width="13.85546875" style="267" customWidth="1"/>
    <col min="11275" max="11275" width="15.140625" style="267" customWidth="1"/>
    <col min="11276" max="11520" width="9.140625" style="267"/>
    <col min="11521" max="11521" width="12.7109375" style="267" customWidth="1"/>
    <col min="11522" max="11522" width="30.5703125" style="267" customWidth="1"/>
    <col min="11523" max="11523" width="9.85546875" style="267" customWidth="1"/>
    <col min="11524" max="11524" width="9.7109375" style="267" customWidth="1"/>
    <col min="11525" max="11525" width="8.85546875" style="267" customWidth="1"/>
    <col min="11526" max="11526" width="8.42578125" style="267" customWidth="1"/>
    <col min="11527" max="11527" width="10.5703125" style="267" customWidth="1"/>
    <col min="11528" max="11528" width="9.85546875" style="267" customWidth="1"/>
    <col min="11529" max="11529" width="10.5703125" style="267" customWidth="1"/>
    <col min="11530" max="11530" width="13.85546875" style="267" customWidth="1"/>
    <col min="11531" max="11531" width="15.140625" style="267" customWidth="1"/>
    <col min="11532" max="11776" width="9.140625" style="267"/>
    <col min="11777" max="11777" width="12.7109375" style="267" customWidth="1"/>
    <col min="11778" max="11778" width="30.5703125" style="267" customWidth="1"/>
    <col min="11779" max="11779" width="9.85546875" style="267" customWidth="1"/>
    <col min="11780" max="11780" width="9.7109375" style="267" customWidth="1"/>
    <col min="11781" max="11781" width="8.85546875" style="267" customWidth="1"/>
    <col min="11782" max="11782" width="8.42578125" style="267" customWidth="1"/>
    <col min="11783" max="11783" width="10.5703125" style="267" customWidth="1"/>
    <col min="11784" max="11784" width="9.85546875" style="267" customWidth="1"/>
    <col min="11785" max="11785" width="10.5703125" style="267" customWidth="1"/>
    <col min="11786" max="11786" width="13.85546875" style="267" customWidth="1"/>
    <col min="11787" max="11787" width="15.140625" style="267" customWidth="1"/>
    <col min="11788" max="12032" width="9.140625" style="267"/>
    <col min="12033" max="12033" width="12.7109375" style="267" customWidth="1"/>
    <col min="12034" max="12034" width="30.5703125" style="267" customWidth="1"/>
    <col min="12035" max="12035" width="9.85546875" style="267" customWidth="1"/>
    <col min="12036" max="12036" width="9.7109375" style="267" customWidth="1"/>
    <col min="12037" max="12037" width="8.85546875" style="267" customWidth="1"/>
    <col min="12038" max="12038" width="8.42578125" style="267" customWidth="1"/>
    <col min="12039" max="12039" width="10.5703125" style="267" customWidth="1"/>
    <col min="12040" max="12040" width="9.85546875" style="267" customWidth="1"/>
    <col min="12041" max="12041" width="10.5703125" style="267" customWidth="1"/>
    <col min="12042" max="12042" width="13.85546875" style="267" customWidth="1"/>
    <col min="12043" max="12043" width="15.140625" style="267" customWidth="1"/>
    <col min="12044" max="12288" width="9.140625" style="267"/>
    <col min="12289" max="12289" width="12.7109375" style="267" customWidth="1"/>
    <col min="12290" max="12290" width="30.5703125" style="267" customWidth="1"/>
    <col min="12291" max="12291" width="9.85546875" style="267" customWidth="1"/>
    <col min="12292" max="12292" width="9.7109375" style="267" customWidth="1"/>
    <col min="12293" max="12293" width="8.85546875" style="267" customWidth="1"/>
    <col min="12294" max="12294" width="8.42578125" style="267" customWidth="1"/>
    <col min="12295" max="12295" width="10.5703125" style="267" customWidth="1"/>
    <col min="12296" max="12296" width="9.85546875" style="267" customWidth="1"/>
    <col min="12297" max="12297" width="10.5703125" style="267" customWidth="1"/>
    <col min="12298" max="12298" width="13.85546875" style="267" customWidth="1"/>
    <col min="12299" max="12299" width="15.140625" style="267" customWidth="1"/>
    <col min="12300" max="12544" width="9.140625" style="267"/>
    <col min="12545" max="12545" width="12.7109375" style="267" customWidth="1"/>
    <col min="12546" max="12546" width="30.5703125" style="267" customWidth="1"/>
    <col min="12547" max="12547" width="9.85546875" style="267" customWidth="1"/>
    <col min="12548" max="12548" width="9.7109375" style="267" customWidth="1"/>
    <col min="12549" max="12549" width="8.85546875" style="267" customWidth="1"/>
    <col min="12550" max="12550" width="8.42578125" style="267" customWidth="1"/>
    <col min="12551" max="12551" width="10.5703125" style="267" customWidth="1"/>
    <col min="12552" max="12552" width="9.85546875" style="267" customWidth="1"/>
    <col min="12553" max="12553" width="10.5703125" style="267" customWidth="1"/>
    <col min="12554" max="12554" width="13.85546875" style="267" customWidth="1"/>
    <col min="12555" max="12555" width="15.140625" style="267" customWidth="1"/>
    <col min="12556" max="12800" width="9.140625" style="267"/>
    <col min="12801" max="12801" width="12.7109375" style="267" customWidth="1"/>
    <col min="12802" max="12802" width="30.5703125" style="267" customWidth="1"/>
    <col min="12803" max="12803" width="9.85546875" style="267" customWidth="1"/>
    <col min="12804" max="12804" width="9.7109375" style="267" customWidth="1"/>
    <col min="12805" max="12805" width="8.85546875" style="267" customWidth="1"/>
    <col min="12806" max="12806" width="8.42578125" style="267" customWidth="1"/>
    <col min="12807" max="12807" width="10.5703125" style="267" customWidth="1"/>
    <col min="12808" max="12808" width="9.85546875" style="267" customWidth="1"/>
    <col min="12809" max="12809" width="10.5703125" style="267" customWidth="1"/>
    <col min="12810" max="12810" width="13.85546875" style="267" customWidth="1"/>
    <col min="12811" max="12811" width="15.140625" style="267" customWidth="1"/>
    <col min="12812" max="13056" width="9.140625" style="267"/>
    <col min="13057" max="13057" width="12.7109375" style="267" customWidth="1"/>
    <col min="13058" max="13058" width="30.5703125" style="267" customWidth="1"/>
    <col min="13059" max="13059" width="9.85546875" style="267" customWidth="1"/>
    <col min="13060" max="13060" width="9.7109375" style="267" customWidth="1"/>
    <col min="13061" max="13061" width="8.85546875" style="267" customWidth="1"/>
    <col min="13062" max="13062" width="8.42578125" style="267" customWidth="1"/>
    <col min="13063" max="13063" width="10.5703125" style="267" customWidth="1"/>
    <col min="13064" max="13064" width="9.85546875" style="267" customWidth="1"/>
    <col min="13065" max="13065" width="10.5703125" style="267" customWidth="1"/>
    <col min="13066" max="13066" width="13.85546875" style="267" customWidth="1"/>
    <col min="13067" max="13067" width="15.140625" style="267" customWidth="1"/>
    <col min="13068" max="13312" width="9.140625" style="267"/>
    <col min="13313" max="13313" width="12.7109375" style="267" customWidth="1"/>
    <col min="13314" max="13314" width="30.5703125" style="267" customWidth="1"/>
    <col min="13315" max="13315" width="9.85546875" style="267" customWidth="1"/>
    <col min="13316" max="13316" width="9.7109375" style="267" customWidth="1"/>
    <col min="13317" max="13317" width="8.85546875" style="267" customWidth="1"/>
    <col min="13318" max="13318" width="8.42578125" style="267" customWidth="1"/>
    <col min="13319" max="13319" width="10.5703125" style="267" customWidth="1"/>
    <col min="13320" max="13320" width="9.85546875" style="267" customWidth="1"/>
    <col min="13321" max="13321" width="10.5703125" style="267" customWidth="1"/>
    <col min="13322" max="13322" width="13.85546875" style="267" customWidth="1"/>
    <col min="13323" max="13323" width="15.140625" style="267" customWidth="1"/>
    <col min="13324" max="13568" width="9.140625" style="267"/>
    <col min="13569" max="13569" width="12.7109375" style="267" customWidth="1"/>
    <col min="13570" max="13570" width="30.5703125" style="267" customWidth="1"/>
    <col min="13571" max="13571" width="9.85546875" style="267" customWidth="1"/>
    <col min="13572" max="13572" width="9.7109375" style="267" customWidth="1"/>
    <col min="13573" max="13573" width="8.85546875" style="267" customWidth="1"/>
    <col min="13574" max="13574" width="8.42578125" style="267" customWidth="1"/>
    <col min="13575" max="13575" width="10.5703125" style="267" customWidth="1"/>
    <col min="13576" max="13576" width="9.85546875" style="267" customWidth="1"/>
    <col min="13577" max="13577" width="10.5703125" style="267" customWidth="1"/>
    <col min="13578" max="13578" width="13.85546875" style="267" customWidth="1"/>
    <col min="13579" max="13579" width="15.140625" style="267" customWidth="1"/>
    <col min="13580" max="13824" width="9.140625" style="267"/>
    <col min="13825" max="13825" width="12.7109375" style="267" customWidth="1"/>
    <col min="13826" max="13826" width="30.5703125" style="267" customWidth="1"/>
    <col min="13827" max="13827" width="9.85546875" style="267" customWidth="1"/>
    <col min="13828" max="13828" width="9.7109375" style="267" customWidth="1"/>
    <col min="13829" max="13829" width="8.85546875" style="267" customWidth="1"/>
    <col min="13830" max="13830" width="8.42578125" style="267" customWidth="1"/>
    <col min="13831" max="13831" width="10.5703125" style="267" customWidth="1"/>
    <col min="13832" max="13832" width="9.85546875" style="267" customWidth="1"/>
    <col min="13833" max="13833" width="10.5703125" style="267" customWidth="1"/>
    <col min="13834" max="13834" width="13.85546875" style="267" customWidth="1"/>
    <col min="13835" max="13835" width="15.140625" style="267" customWidth="1"/>
    <col min="13836" max="14080" width="9.140625" style="267"/>
    <col min="14081" max="14081" width="12.7109375" style="267" customWidth="1"/>
    <col min="14082" max="14082" width="30.5703125" style="267" customWidth="1"/>
    <col min="14083" max="14083" width="9.85546875" style="267" customWidth="1"/>
    <col min="14084" max="14084" width="9.7109375" style="267" customWidth="1"/>
    <col min="14085" max="14085" width="8.85546875" style="267" customWidth="1"/>
    <col min="14086" max="14086" width="8.42578125" style="267" customWidth="1"/>
    <col min="14087" max="14087" width="10.5703125" style="267" customWidth="1"/>
    <col min="14088" max="14088" width="9.85546875" style="267" customWidth="1"/>
    <col min="14089" max="14089" width="10.5703125" style="267" customWidth="1"/>
    <col min="14090" max="14090" width="13.85546875" style="267" customWidth="1"/>
    <col min="14091" max="14091" width="15.140625" style="267" customWidth="1"/>
    <col min="14092" max="14336" width="9.140625" style="267"/>
    <col min="14337" max="14337" width="12.7109375" style="267" customWidth="1"/>
    <col min="14338" max="14338" width="30.5703125" style="267" customWidth="1"/>
    <col min="14339" max="14339" width="9.85546875" style="267" customWidth="1"/>
    <col min="14340" max="14340" width="9.7109375" style="267" customWidth="1"/>
    <col min="14341" max="14341" width="8.85546875" style="267" customWidth="1"/>
    <col min="14342" max="14342" width="8.42578125" style="267" customWidth="1"/>
    <col min="14343" max="14343" width="10.5703125" style="267" customWidth="1"/>
    <col min="14344" max="14344" width="9.85546875" style="267" customWidth="1"/>
    <col min="14345" max="14345" width="10.5703125" style="267" customWidth="1"/>
    <col min="14346" max="14346" width="13.85546875" style="267" customWidth="1"/>
    <col min="14347" max="14347" width="15.140625" style="267" customWidth="1"/>
    <col min="14348" max="14592" width="9.140625" style="267"/>
    <col min="14593" max="14593" width="12.7109375" style="267" customWidth="1"/>
    <col min="14594" max="14594" width="30.5703125" style="267" customWidth="1"/>
    <col min="14595" max="14595" width="9.85546875" style="267" customWidth="1"/>
    <col min="14596" max="14596" width="9.7109375" style="267" customWidth="1"/>
    <col min="14597" max="14597" width="8.85546875" style="267" customWidth="1"/>
    <col min="14598" max="14598" width="8.42578125" style="267" customWidth="1"/>
    <col min="14599" max="14599" width="10.5703125" style="267" customWidth="1"/>
    <col min="14600" max="14600" width="9.85546875" style="267" customWidth="1"/>
    <col min="14601" max="14601" width="10.5703125" style="267" customWidth="1"/>
    <col min="14602" max="14602" width="13.85546875" style="267" customWidth="1"/>
    <col min="14603" max="14603" width="15.140625" style="267" customWidth="1"/>
    <col min="14604" max="14848" width="9.140625" style="267"/>
    <col min="14849" max="14849" width="12.7109375" style="267" customWidth="1"/>
    <col min="14850" max="14850" width="30.5703125" style="267" customWidth="1"/>
    <col min="14851" max="14851" width="9.85546875" style="267" customWidth="1"/>
    <col min="14852" max="14852" width="9.7109375" style="267" customWidth="1"/>
    <col min="14853" max="14853" width="8.85546875" style="267" customWidth="1"/>
    <col min="14854" max="14854" width="8.42578125" style="267" customWidth="1"/>
    <col min="14855" max="14855" width="10.5703125" style="267" customWidth="1"/>
    <col min="14856" max="14856" width="9.85546875" style="267" customWidth="1"/>
    <col min="14857" max="14857" width="10.5703125" style="267" customWidth="1"/>
    <col min="14858" max="14858" width="13.85546875" style="267" customWidth="1"/>
    <col min="14859" max="14859" width="15.140625" style="267" customWidth="1"/>
    <col min="14860" max="15104" width="9.140625" style="267"/>
    <col min="15105" max="15105" width="12.7109375" style="267" customWidth="1"/>
    <col min="15106" max="15106" width="30.5703125" style="267" customWidth="1"/>
    <col min="15107" max="15107" width="9.85546875" style="267" customWidth="1"/>
    <col min="15108" max="15108" width="9.7109375" style="267" customWidth="1"/>
    <col min="15109" max="15109" width="8.85546875" style="267" customWidth="1"/>
    <col min="15110" max="15110" width="8.42578125" style="267" customWidth="1"/>
    <col min="15111" max="15111" width="10.5703125" style="267" customWidth="1"/>
    <col min="15112" max="15112" width="9.85546875" style="267" customWidth="1"/>
    <col min="15113" max="15113" width="10.5703125" style="267" customWidth="1"/>
    <col min="15114" max="15114" width="13.85546875" style="267" customWidth="1"/>
    <col min="15115" max="15115" width="15.140625" style="267" customWidth="1"/>
    <col min="15116" max="15360" width="9.140625" style="267"/>
    <col min="15361" max="15361" width="12.7109375" style="267" customWidth="1"/>
    <col min="15362" max="15362" width="30.5703125" style="267" customWidth="1"/>
    <col min="15363" max="15363" width="9.85546875" style="267" customWidth="1"/>
    <col min="15364" max="15364" width="9.7109375" style="267" customWidth="1"/>
    <col min="15365" max="15365" width="8.85546875" style="267" customWidth="1"/>
    <col min="15366" max="15366" width="8.42578125" style="267" customWidth="1"/>
    <col min="15367" max="15367" width="10.5703125" style="267" customWidth="1"/>
    <col min="15368" max="15368" width="9.85546875" style="267" customWidth="1"/>
    <col min="15369" max="15369" width="10.5703125" style="267" customWidth="1"/>
    <col min="15370" max="15370" width="13.85546875" style="267" customWidth="1"/>
    <col min="15371" max="15371" width="15.140625" style="267" customWidth="1"/>
    <col min="15372" max="15616" width="9.140625" style="267"/>
    <col min="15617" max="15617" width="12.7109375" style="267" customWidth="1"/>
    <col min="15618" max="15618" width="30.5703125" style="267" customWidth="1"/>
    <col min="15619" max="15619" width="9.85546875" style="267" customWidth="1"/>
    <col min="15620" max="15620" width="9.7109375" style="267" customWidth="1"/>
    <col min="15621" max="15621" width="8.85546875" style="267" customWidth="1"/>
    <col min="15622" max="15622" width="8.42578125" style="267" customWidth="1"/>
    <col min="15623" max="15623" width="10.5703125" style="267" customWidth="1"/>
    <col min="15624" max="15624" width="9.85546875" style="267" customWidth="1"/>
    <col min="15625" max="15625" width="10.5703125" style="267" customWidth="1"/>
    <col min="15626" max="15626" width="13.85546875" style="267" customWidth="1"/>
    <col min="15627" max="15627" width="15.140625" style="267" customWidth="1"/>
    <col min="15628" max="15872" width="9.140625" style="267"/>
    <col min="15873" max="15873" width="12.7109375" style="267" customWidth="1"/>
    <col min="15874" max="15874" width="30.5703125" style="267" customWidth="1"/>
    <col min="15875" max="15875" width="9.85546875" style="267" customWidth="1"/>
    <col min="15876" max="15876" width="9.7109375" style="267" customWidth="1"/>
    <col min="15877" max="15877" width="8.85546875" style="267" customWidth="1"/>
    <col min="15878" max="15878" width="8.42578125" style="267" customWidth="1"/>
    <col min="15879" max="15879" width="10.5703125" style="267" customWidth="1"/>
    <col min="15880" max="15880" width="9.85546875" style="267" customWidth="1"/>
    <col min="15881" max="15881" width="10.5703125" style="267" customWidth="1"/>
    <col min="15882" max="15882" width="13.85546875" style="267" customWidth="1"/>
    <col min="15883" max="15883" width="15.140625" style="267" customWidth="1"/>
    <col min="15884" max="16128" width="9.140625" style="267"/>
    <col min="16129" max="16129" width="12.7109375" style="267" customWidth="1"/>
    <col min="16130" max="16130" width="30.5703125" style="267" customWidth="1"/>
    <col min="16131" max="16131" width="9.85546875" style="267" customWidth="1"/>
    <col min="16132" max="16132" width="9.7109375" style="267" customWidth="1"/>
    <col min="16133" max="16133" width="8.85546875" style="267" customWidth="1"/>
    <col min="16134" max="16134" width="8.42578125" style="267" customWidth="1"/>
    <col min="16135" max="16135" width="10.5703125" style="267" customWidth="1"/>
    <col min="16136" max="16136" width="9.85546875" style="267" customWidth="1"/>
    <col min="16137" max="16137" width="10.5703125" style="267" customWidth="1"/>
    <col min="16138" max="16138" width="13.85546875" style="267" customWidth="1"/>
    <col min="16139" max="16139" width="15.140625" style="267" customWidth="1"/>
    <col min="16140" max="16384" width="9.140625" style="267"/>
  </cols>
  <sheetData>
    <row r="1" spans="1:10" x14ac:dyDescent="0.2">
      <c r="B1" s="313"/>
    </row>
    <row r="2" spans="1:10" ht="15.75" x14ac:dyDescent="0.25">
      <c r="C2" s="254" t="s">
        <v>356</v>
      </c>
      <c r="H2" s="413" t="s">
        <v>429</v>
      </c>
      <c r="I2" s="413"/>
      <c r="J2" s="413"/>
    </row>
    <row r="3" spans="1:10" ht="15.75" x14ac:dyDescent="0.25">
      <c r="C3" s="254" t="s">
        <v>0</v>
      </c>
      <c r="H3" s="257" t="s">
        <v>187</v>
      </c>
      <c r="I3" s="413"/>
      <c r="J3" s="413"/>
    </row>
    <row r="4" spans="1:10" x14ac:dyDescent="0.2">
      <c r="H4" s="259" t="s">
        <v>260</v>
      </c>
      <c r="I4" s="413"/>
      <c r="J4" s="413"/>
    </row>
    <row r="5" spans="1:10" ht="15.75" x14ac:dyDescent="0.25">
      <c r="A5" s="414" t="s">
        <v>430</v>
      </c>
      <c r="B5" s="414"/>
      <c r="C5" s="414"/>
      <c r="D5" s="414"/>
      <c r="E5" s="414"/>
      <c r="F5" s="414"/>
      <c r="G5" s="414"/>
      <c r="H5" s="414"/>
      <c r="I5" s="414"/>
      <c r="J5" s="414"/>
    </row>
    <row r="6" spans="1:10" ht="15.75" x14ac:dyDescent="0.25">
      <c r="A6" s="414" t="s">
        <v>431</v>
      </c>
      <c r="B6" s="414"/>
      <c r="C6" s="414"/>
      <c r="D6" s="414"/>
      <c r="E6" s="414"/>
      <c r="F6" s="414"/>
      <c r="G6" s="414"/>
      <c r="H6" s="414"/>
      <c r="I6" s="414"/>
      <c r="J6" s="414"/>
    </row>
    <row r="7" spans="1:10" ht="15.75" x14ac:dyDescent="0.25">
      <c r="A7" s="415"/>
      <c r="B7" s="415"/>
      <c r="C7" s="415"/>
      <c r="D7" s="415"/>
      <c r="E7" s="415"/>
      <c r="F7" s="415"/>
      <c r="G7" s="415"/>
      <c r="H7" s="415"/>
      <c r="I7" s="415"/>
      <c r="J7" s="415"/>
    </row>
    <row r="8" spans="1:10" ht="15.75" x14ac:dyDescent="0.25">
      <c r="A8" s="415"/>
      <c r="B8" s="415"/>
      <c r="C8" s="415"/>
      <c r="D8" s="415"/>
      <c r="E8" s="415"/>
      <c r="F8" s="415"/>
      <c r="G8" s="415"/>
      <c r="H8" s="415"/>
      <c r="I8" s="415"/>
      <c r="J8" s="415"/>
    </row>
    <row r="9" spans="1:10" s="416" customFormat="1" x14ac:dyDescent="0.2">
      <c r="A9" s="267" t="s">
        <v>292</v>
      </c>
      <c r="B9" s="267" t="s">
        <v>261</v>
      </c>
      <c r="C9" s="267" t="s">
        <v>191</v>
      </c>
      <c r="D9" s="267" t="s">
        <v>293</v>
      </c>
      <c r="E9" s="267" t="s">
        <v>294</v>
      </c>
      <c r="F9" s="252" t="s">
        <v>194</v>
      </c>
      <c r="G9" s="259" t="s">
        <v>195</v>
      </c>
      <c r="H9" s="255" t="s">
        <v>196</v>
      </c>
      <c r="I9" s="255" t="s">
        <v>285</v>
      </c>
      <c r="J9" s="255" t="s">
        <v>286</v>
      </c>
    </row>
    <row r="10" spans="1:10" x14ac:dyDescent="0.2">
      <c r="A10" s="417" t="s">
        <v>406</v>
      </c>
      <c r="B10" s="418"/>
      <c r="C10" s="419" t="s">
        <v>432</v>
      </c>
      <c r="D10" s="418" t="s">
        <v>433</v>
      </c>
      <c r="E10" s="420">
        <v>2017</v>
      </c>
      <c r="F10" s="421"/>
      <c r="G10" s="422"/>
      <c r="H10" s="422"/>
      <c r="I10" s="422"/>
      <c r="J10" s="423"/>
    </row>
    <row r="11" spans="1:10" x14ac:dyDescent="0.2">
      <c r="A11" s="424"/>
      <c r="B11" s="425" t="s">
        <v>434</v>
      </c>
      <c r="C11" s="426" t="s">
        <v>435</v>
      </c>
      <c r="D11" s="425" t="s">
        <v>436</v>
      </c>
      <c r="E11" s="425" t="s">
        <v>437</v>
      </c>
      <c r="F11" s="425" t="s">
        <v>438</v>
      </c>
      <c r="G11" s="426" t="s">
        <v>439</v>
      </c>
      <c r="H11" s="426" t="s">
        <v>505</v>
      </c>
      <c r="I11" s="427" t="s">
        <v>506</v>
      </c>
      <c r="J11" s="428" t="s">
        <v>47</v>
      </c>
    </row>
    <row r="12" spans="1:10" x14ac:dyDescent="0.2">
      <c r="A12" s="429"/>
      <c r="B12" s="430"/>
      <c r="C12" s="431" t="s">
        <v>436</v>
      </c>
      <c r="D12" s="430"/>
      <c r="E12" s="430" t="s">
        <v>440</v>
      </c>
      <c r="F12" s="430"/>
      <c r="G12" s="432"/>
      <c r="H12" s="432"/>
      <c r="I12" s="433"/>
      <c r="J12" s="434"/>
    </row>
    <row r="13" spans="1:10" ht="13.5" thickBot="1" x14ac:dyDescent="0.25">
      <c r="A13" s="435" t="s">
        <v>414</v>
      </c>
      <c r="B13" s="436" t="s">
        <v>415</v>
      </c>
      <c r="C13" s="437" t="s">
        <v>416</v>
      </c>
      <c r="D13" s="437" t="s">
        <v>417</v>
      </c>
      <c r="E13" s="437"/>
      <c r="F13" s="437" t="s">
        <v>422</v>
      </c>
      <c r="G13" s="437" t="s">
        <v>424</v>
      </c>
      <c r="H13" s="437" t="s">
        <v>425</v>
      </c>
      <c r="I13" s="438" t="s">
        <v>426</v>
      </c>
      <c r="J13" s="368"/>
    </row>
    <row r="14" spans="1:10" ht="13.5" thickBot="1" x14ac:dyDescent="0.25">
      <c r="A14" s="439" t="s">
        <v>414</v>
      </c>
      <c r="B14" s="440" t="s">
        <v>441</v>
      </c>
      <c r="C14" s="441"/>
      <c r="D14" s="441"/>
      <c r="E14" s="441"/>
      <c r="F14" s="442"/>
      <c r="G14" s="442"/>
      <c r="H14" s="442"/>
      <c r="I14" s="443"/>
      <c r="J14" s="444"/>
    </row>
    <row r="15" spans="1:10" x14ac:dyDescent="0.2">
      <c r="A15" s="445" t="s">
        <v>415</v>
      </c>
      <c r="B15" s="367"/>
      <c r="C15" s="446"/>
      <c r="D15" s="446"/>
      <c r="E15" s="446"/>
      <c r="F15" s="447"/>
      <c r="G15" s="447"/>
      <c r="H15" s="447"/>
      <c r="I15" s="448"/>
      <c r="J15" s="367"/>
    </row>
    <row r="16" spans="1:10" x14ac:dyDescent="0.2">
      <c r="A16" s="449" t="s">
        <v>416</v>
      </c>
      <c r="B16" s="366"/>
      <c r="C16" s="450"/>
      <c r="D16" s="450"/>
      <c r="E16" s="450"/>
      <c r="F16" s="451"/>
      <c r="G16" s="451"/>
      <c r="H16" s="451"/>
      <c r="I16" s="452"/>
      <c r="J16" s="366"/>
    </row>
    <row r="17" spans="1:11" x14ac:dyDescent="0.2">
      <c r="A17" s="449" t="s">
        <v>417</v>
      </c>
      <c r="B17" s="366"/>
      <c r="C17" s="450"/>
      <c r="D17" s="450"/>
      <c r="E17" s="450"/>
      <c r="F17" s="451"/>
      <c r="G17" s="451"/>
      <c r="H17" s="451"/>
      <c r="I17" s="452"/>
      <c r="J17" s="366"/>
    </row>
    <row r="18" spans="1:11" ht="13.5" thickBot="1" x14ac:dyDescent="0.25">
      <c r="A18" s="417" t="s">
        <v>422</v>
      </c>
      <c r="B18" s="368"/>
      <c r="C18" s="453"/>
      <c r="D18" s="453"/>
      <c r="E18" s="453"/>
      <c r="F18" s="454"/>
      <c r="G18" s="454"/>
      <c r="H18" s="454"/>
      <c r="I18" s="455"/>
      <c r="J18" s="368"/>
    </row>
    <row r="19" spans="1:11" ht="13.5" thickBot="1" x14ac:dyDescent="0.25">
      <c r="A19" s="439" t="s">
        <v>424</v>
      </c>
      <c r="B19" s="440" t="s">
        <v>442</v>
      </c>
      <c r="C19" s="441"/>
      <c r="D19" s="441"/>
      <c r="E19" s="441"/>
      <c r="F19" s="456"/>
      <c r="G19" s="456"/>
      <c r="H19" s="456"/>
      <c r="I19" s="457"/>
      <c r="J19" s="444"/>
    </row>
    <row r="20" spans="1:11" x14ac:dyDescent="0.2">
      <c r="A20" s="445" t="s">
        <v>425</v>
      </c>
      <c r="B20" s="447"/>
      <c r="C20" s="446"/>
      <c r="D20" s="446"/>
      <c r="E20" s="446"/>
      <c r="F20" s="458"/>
      <c r="G20" s="458"/>
      <c r="H20" s="458"/>
      <c r="I20" s="459"/>
      <c r="J20" s="460">
        <f>SUM(E20:I20)</f>
        <v>0</v>
      </c>
    </row>
    <row r="21" spans="1:11" x14ac:dyDescent="0.2">
      <c r="A21" s="449" t="s">
        <v>426</v>
      </c>
      <c r="B21" s="451"/>
      <c r="C21" s="450"/>
      <c r="D21" s="450"/>
      <c r="E21" s="450"/>
      <c r="F21" s="461"/>
      <c r="G21" s="461"/>
      <c r="H21" s="461"/>
      <c r="I21" s="462"/>
      <c r="J21" s="463"/>
    </row>
    <row r="22" spans="1:11" x14ac:dyDescent="0.2">
      <c r="A22" s="449" t="s">
        <v>427</v>
      </c>
      <c r="B22" s="451"/>
      <c r="C22" s="450"/>
      <c r="D22" s="450"/>
      <c r="E22" s="450"/>
      <c r="F22" s="461"/>
      <c r="G22" s="461"/>
      <c r="H22" s="461"/>
      <c r="I22" s="464"/>
      <c r="J22" s="463"/>
    </row>
    <row r="23" spans="1:11" ht="13.5" thickBot="1" x14ac:dyDescent="0.25">
      <c r="A23" s="417" t="s">
        <v>443</v>
      </c>
      <c r="B23" s="454"/>
      <c r="C23" s="453"/>
      <c r="D23" s="453"/>
      <c r="E23" s="453"/>
      <c r="F23" s="465"/>
      <c r="G23" s="465"/>
      <c r="H23" s="465"/>
      <c r="I23" s="466"/>
      <c r="J23" s="463">
        <f>SUM(E23:I23)</f>
        <v>0</v>
      </c>
    </row>
    <row r="24" spans="1:11" ht="13.5" thickBot="1" x14ac:dyDescent="0.25">
      <c r="A24" s="439" t="s">
        <v>444</v>
      </c>
      <c r="B24" s="467" t="s">
        <v>445</v>
      </c>
      <c r="C24" s="468"/>
      <c r="D24" s="468"/>
      <c r="E24" s="469">
        <f>SUM(E20:E22)</f>
        <v>0</v>
      </c>
      <c r="F24" s="469">
        <f>SUM(F20:F22)</f>
        <v>0</v>
      </c>
      <c r="G24" s="469">
        <f>SUM(G20:G22)</f>
        <v>0</v>
      </c>
      <c r="H24" s="469">
        <f>SUM(H20:H22)</f>
        <v>0</v>
      </c>
      <c r="I24" s="470">
        <f>SUM(I20:I22)</f>
        <v>0</v>
      </c>
      <c r="J24" s="471">
        <f>SUM(E24:I24)</f>
        <v>0</v>
      </c>
      <c r="K24" s="472"/>
    </row>
    <row r="27" spans="1:11" x14ac:dyDescent="0.2">
      <c r="B27" s="472"/>
      <c r="G27" s="472"/>
      <c r="H27" s="472"/>
      <c r="I27" s="472"/>
    </row>
    <row r="28" spans="1:11" x14ac:dyDescent="0.2">
      <c r="B28" s="472"/>
      <c r="G28" s="472"/>
      <c r="H28" s="472"/>
      <c r="I28" s="472"/>
    </row>
    <row r="29" spans="1:11" x14ac:dyDescent="0.2">
      <c r="A29" s="413"/>
      <c r="B29" s="473"/>
      <c r="G29" s="472"/>
      <c r="H29" s="472"/>
      <c r="I29" s="472"/>
    </row>
    <row r="32" spans="1:11" x14ac:dyDescent="0.2">
      <c r="B32" s="472"/>
      <c r="H32" s="472"/>
      <c r="I32" s="472"/>
    </row>
    <row r="33" spans="2:9" x14ac:dyDescent="0.2">
      <c r="B33" s="472"/>
      <c r="H33" s="472"/>
      <c r="I33" s="472"/>
    </row>
    <row r="34" spans="2:9" x14ac:dyDescent="0.2">
      <c r="B34" s="472"/>
      <c r="H34" s="472"/>
      <c r="I34" s="472"/>
    </row>
    <row r="37" spans="2:9" x14ac:dyDescent="0.2">
      <c r="B37" s="472"/>
    </row>
    <row r="38" spans="2:9" x14ac:dyDescent="0.2">
      <c r="B38" s="472"/>
    </row>
    <row r="39" spans="2:9" x14ac:dyDescent="0.2">
      <c r="B39" s="472"/>
    </row>
  </sheetData>
  <mergeCells count="3">
    <mergeCell ref="A5:J5"/>
    <mergeCell ref="A6:J6"/>
    <mergeCell ref="F10:J10"/>
  </mergeCells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19" sqref="C19:F19"/>
    </sheetView>
  </sheetViews>
  <sheetFormatPr defaultRowHeight="12.75" x14ac:dyDescent="0.2"/>
  <cols>
    <col min="1" max="1" width="9.140625" style="267"/>
    <col min="2" max="2" width="38.28515625" style="267" customWidth="1"/>
    <col min="3" max="3" width="16.140625" style="267" customWidth="1"/>
    <col min="4" max="4" width="15.42578125" style="267" customWidth="1"/>
    <col min="5" max="5" width="16.28515625" style="267" customWidth="1"/>
    <col min="6" max="6" width="15.5703125" style="267" customWidth="1"/>
    <col min="7" max="257" width="9.140625" style="267"/>
    <col min="258" max="258" width="38.28515625" style="267" customWidth="1"/>
    <col min="259" max="259" width="12.85546875" style="267" customWidth="1"/>
    <col min="260" max="260" width="11.5703125" style="267" customWidth="1"/>
    <col min="261" max="261" width="11.28515625" style="267" customWidth="1"/>
    <col min="262" max="262" width="11" style="267" customWidth="1"/>
    <col min="263" max="513" width="9.140625" style="267"/>
    <col min="514" max="514" width="38.28515625" style="267" customWidth="1"/>
    <col min="515" max="515" width="12.85546875" style="267" customWidth="1"/>
    <col min="516" max="516" width="11.5703125" style="267" customWidth="1"/>
    <col min="517" max="517" width="11.28515625" style="267" customWidth="1"/>
    <col min="518" max="518" width="11" style="267" customWidth="1"/>
    <col min="519" max="769" width="9.140625" style="267"/>
    <col min="770" max="770" width="38.28515625" style="267" customWidth="1"/>
    <col min="771" max="771" width="12.85546875" style="267" customWidth="1"/>
    <col min="772" max="772" width="11.5703125" style="267" customWidth="1"/>
    <col min="773" max="773" width="11.28515625" style="267" customWidth="1"/>
    <col min="774" max="774" width="11" style="267" customWidth="1"/>
    <col min="775" max="1025" width="9.140625" style="267"/>
    <col min="1026" max="1026" width="38.28515625" style="267" customWidth="1"/>
    <col min="1027" max="1027" width="12.85546875" style="267" customWidth="1"/>
    <col min="1028" max="1028" width="11.5703125" style="267" customWidth="1"/>
    <col min="1029" max="1029" width="11.28515625" style="267" customWidth="1"/>
    <col min="1030" max="1030" width="11" style="267" customWidth="1"/>
    <col min="1031" max="1281" width="9.140625" style="267"/>
    <col min="1282" max="1282" width="38.28515625" style="267" customWidth="1"/>
    <col min="1283" max="1283" width="12.85546875" style="267" customWidth="1"/>
    <col min="1284" max="1284" width="11.5703125" style="267" customWidth="1"/>
    <col min="1285" max="1285" width="11.28515625" style="267" customWidth="1"/>
    <col min="1286" max="1286" width="11" style="267" customWidth="1"/>
    <col min="1287" max="1537" width="9.140625" style="267"/>
    <col min="1538" max="1538" width="38.28515625" style="267" customWidth="1"/>
    <col min="1539" max="1539" width="12.85546875" style="267" customWidth="1"/>
    <col min="1540" max="1540" width="11.5703125" style="267" customWidth="1"/>
    <col min="1541" max="1541" width="11.28515625" style="267" customWidth="1"/>
    <col min="1542" max="1542" width="11" style="267" customWidth="1"/>
    <col min="1543" max="1793" width="9.140625" style="267"/>
    <col min="1794" max="1794" width="38.28515625" style="267" customWidth="1"/>
    <col min="1795" max="1795" width="12.85546875" style="267" customWidth="1"/>
    <col min="1796" max="1796" width="11.5703125" style="267" customWidth="1"/>
    <col min="1797" max="1797" width="11.28515625" style="267" customWidth="1"/>
    <col min="1798" max="1798" width="11" style="267" customWidth="1"/>
    <col min="1799" max="2049" width="9.140625" style="267"/>
    <col min="2050" max="2050" width="38.28515625" style="267" customWidth="1"/>
    <col min="2051" max="2051" width="12.85546875" style="267" customWidth="1"/>
    <col min="2052" max="2052" width="11.5703125" style="267" customWidth="1"/>
    <col min="2053" max="2053" width="11.28515625" style="267" customWidth="1"/>
    <col min="2054" max="2054" width="11" style="267" customWidth="1"/>
    <col min="2055" max="2305" width="9.140625" style="267"/>
    <col min="2306" max="2306" width="38.28515625" style="267" customWidth="1"/>
    <col min="2307" max="2307" width="12.85546875" style="267" customWidth="1"/>
    <col min="2308" max="2308" width="11.5703125" style="267" customWidth="1"/>
    <col min="2309" max="2309" width="11.28515625" style="267" customWidth="1"/>
    <col min="2310" max="2310" width="11" style="267" customWidth="1"/>
    <col min="2311" max="2561" width="9.140625" style="267"/>
    <col min="2562" max="2562" width="38.28515625" style="267" customWidth="1"/>
    <col min="2563" max="2563" width="12.85546875" style="267" customWidth="1"/>
    <col min="2564" max="2564" width="11.5703125" style="267" customWidth="1"/>
    <col min="2565" max="2565" width="11.28515625" style="267" customWidth="1"/>
    <col min="2566" max="2566" width="11" style="267" customWidth="1"/>
    <col min="2567" max="2817" width="9.140625" style="267"/>
    <col min="2818" max="2818" width="38.28515625" style="267" customWidth="1"/>
    <col min="2819" max="2819" width="12.85546875" style="267" customWidth="1"/>
    <col min="2820" max="2820" width="11.5703125" style="267" customWidth="1"/>
    <col min="2821" max="2821" width="11.28515625" style="267" customWidth="1"/>
    <col min="2822" max="2822" width="11" style="267" customWidth="1"/>
    <col min="2823" max="3073" width="9.140625" style="267"/>
    <col min="3074" max="3074" width="38.28515625" style="267" customWidth="1"/>
    <col min="3075" max="3075" width="12.85546875" style="267" customWidth="1"/>
    <col min="3076" max="3076" width="11.5703125" style="267" customWidth="1"/>
    <col min="3077" max="3077" width="11.28515625" style="267" customWidth="1"/>
    <col min="3078" max="3078" width="11" style="267" customWidth="1"/>
    <col min="3079" max="3329" width="9.140625" style="267"/>
    <col min="3330" max="3330" width="38.28515625" style="267" customWidth="1"/>
    <col min="3331" max="3331" width="12.85546875" style="267" customWidth="1"/>
    <col min="3332" max="3332" width="11.5703125" style="267" customWidth="1"/>
    <col min="3333" max="3333" width="11.28515625" style="267" customWidth="1"/>
    <col min="3334" max="3334" width="11" style="267" customWidth="1"/>
    <col min="3335" max="3585" width="9.140625" style="267"/>
    <col min="3586" max="3586" width="38.28515625" style="267" customWidth="1"/>
    <col min="3587" max="3587" width="12.85546875" style="267" customWidth="1"/>
    <col min="3588" max="3588" width="11.5703125" style="267" customWidth="1"/>
    <col min="3589" max="3589" width="11.28515625" style="267" customWidth="1"/>
    <col min="3590" max="3590" width="11" style="267" customWidth="1"/>
    <col min="3591" max="3841" width="9.140625" style="267"/>
    <col min="3842" max="3842" width="38.28515625" style="267" customWidth="1"/>
    <col min="3843" max="3843" width="12.85546875" style="267" customWidth="1"/>
    <col min="3844" max="3844" width="11.5703125" style="267" customWidth="1"/>
    <col min="3845" max="3845" width="11.28515625" style="267" customWidth="1"/>
    <col min="3846" max="3846" width="11" style="267" customWidth="1"/>
    <col min="3847" max="4097" width="9.140625" style="267"/>
    <col min="4098" max="4098" width="38.28515625" style="267" customWidth="1"/>
    <col min="4099" max="4099" width="12.85546875" style="267" customWidth="1"/>
    <col min="4100" max="4100" width="11.5703125" style="267" customWidth="1"/>
    <col min="4101" max="4101" width="11.28515625" style="267" customWidth="1"/>
    <col min="4102" max="4102" width="11" style="267" customWidth="1"/>
    <col min="4103" max="4353" width="9.140625" style="267"/>
    <col min="4354" max="4354" width="38.28515625" style="267" customWidth="1"/>
    <col min="4355" max="4355" width="12.85546875" style="267" customWidth="1"/>
    <col min="4356" max="4356" width="11.5703125" style="267" customWidth="1"/>
    <col min="4357" max="4357" width="11.28515625" style="267" customWidth="1"/>
    <col min="4358" max="4358" width="11" style="267" customWidth="1"/>
    <col min="4359" max="4609" width="9.140625" style="267"/>
    <col min="4610" max="4610" width="38.28515625" style="267" customWidth="1"/>
    <col min="4611" max="4611" width="12.85546875" style="267" customWidth="1"/>
    <col min="4612" max="4612" width="11.5703125" style="267" customWidth="1"/>
    <col min="4613" max="4613" width="11.28515625" style="267" customWidth="1"/>
    <col min="4614" max="4614" width="11" style="267" customWidth="1"/>
    <col min="4615" max="4865" width="9.140625" style="267"/>
    <col min="4866" max="4866" width="38.28515625" style="267" customWidth="1"/>
    <col min="4867" max="4867" width="12.85546875" style="267" customWidth="1"/>
    <col min="4868" max="4868" width="11.5703125" style="267" customWidth="1"/>
    <col min="4869" max="4869" width="11.28515625" style="267" customWidth="1"/>
    <col min="4870" max="4870" width="11" style="267" customWidth="1"/>
    <col min="4871" max="5121" width="9.140625" style="267"/>
    <col min="5122" max="5122" width="38.28515625" style="267" customWidth="1"/>
    <col min="5123" max="5123" width="12.85546875" style="267" customWidth="1"/>
    <col min="5124" max="5124" width="11.5703125" style="267" customWidth="1"/>
    <col min="5125" max="5125" width="11.28515625" style="267" customWidth="1"/>
    <col min="5126" max="5126" width="11" style="267" customWidth="1"/>
    <col min="5127" max="5377" width="9.140625" style="267"/>
    <col min="5378" max="5378" width="38.28515625" style="267" customWidth="1"/>
    <col min="5379" max="5379" width="12.85546875" style="267" customWidth="1"/>
    <col min="5380" max="5380" width="11.5703125" style="267" customWidth="1"/>
    <col min="5381" max="5381" width="11.28515625" style="267" customWidth="1"/>
    <col min="5382" max="5382" width="11" style="267" customWidth="1"/>
    <col min="5383" max="5633" width="9.140625" style="267"/>
    <col min="5634" max="5634" width="38.28515625" style="267" customWidth="1"/>
    <col min="5635" max="5635" width="12.85546875" style="267" customWidth="1"/>
    <col min="5636" max="5636" width="11.5703125" style="267" customWidth="1"/>
    <col min="5637" max="5637" width="11.28515625" style="267" customWidth="1"/>
    <col min="5638" max="5638" width="11" style="267" customWidth="1"/>
    <col min="5639" max="5889" width="9.140625" style="267"/>
    <col min="5890" max="5890" width="38.28515625" style="267" customWidth="1"/>
    <col min="5891" max="5891" width="12.85546875" style="267" customWidth="1"/>
    <col min="5892" max="5892" width="11.5703125" style="267" customWidth="1"/>
    <col min="5893" max="5893" width="11.28515625" style="267" customWidth="1"/>
    <col min="5894" max="5894" width="11" style="267" customWidth="1"/>
    <col min="5895" max="6145" width="9.140625" style="267"/>
    <col min="6146" max="6146" width="38.28515625" style="267" customWidth="1"/>
    <col min="6147" max="6147" width="12.85546875" style="267" customWidth="1"/>
    <col min="6148" max="6148" width="11.5703125" style="267" customWidth="1"/>
    <col min="6149" max="6149" width="11.28515625" style="267" customWidth="1"/>
    <col min="6150" max="6150" width="11" style="267" customWidth="1"/>
    <col min="6151" max="6401" width="9.140625" style="267"/>
    <col min="6402" max="6402" width="38.28515625" style="267" customWidth="1"/>
    <col min="6403" max="6403" width="12.85546875" style="267" customWidth="1"/>
    <col min="6404" max="6404" width="11.5703125" style="267" customWidth="1"/>
    <col min="6405" max="6405" width="11.28515625" style="267" customWidth="1"/>
    <col min="6406" max="6406" width="11" style="267" customWidth="1"/>
    <col min="6407" max="6657" width="9.140625" style="267"/>
    <col min="6658" max="6658" width="38.28515625" style="267" customWidth="1"/>
    <col min="6659" max="6659" width="12.85546875" style="267" customWidth="1"/>
    <col min="6660" max="6660" width="11.5703125" style="267" customWidth="1"/>
    <col min="6661" max="6661" width="11.28515625" style="267" customWidth="1"/>
    <col min="6662" max="6662" width="11" style="267" customWidth="1"/>
    <col min="6663" max="6913" width="9.140625" style="267"/>
    <col min="6914" max="6914" width="38.28515625" style="267" customWidth="1"/>
    <col min="6915" max="6915" width="12.85546875" style="267" customWidth="1"/>
    <col min="6916" max="6916" width="11.5703125" style="267" customWidth="1"/>
    <col min="6917" max="6917" width="11.28515625" style="267" customWidth="1"/>
    <col min="6918" max="6918" width="11" style="267" customWidth="1"/>
    <col min="6919" max="7169" width="9.140625" style="267"/>
    <col min="7170" max="7170" width="38.28515625" style="267" customWidth="1"/>
    <col min="7171" max="7171" width="12.85546875" style="267" customWidth="1"/>
    <col min="7172" max="7172" width="11.5703125" style="267" customWidth="1"/>
    <col min="7173" max="7173" width="11.28515625" style="267" customWidth="1"/>
    <col min="7174" max="7174" width="11" style="267" customWidth="1"/>
    <col min="7175" max="7425" width="9.140625" style="267"/>
    <col min="7426" max="7426" width="38.28515625" style="267" customWidth="1"/>
    <col min="7427" max="7427" width="12.85546875" style="267" customWidth="1"/>
    <col min="7428" max="7428" width="11.5703125" style="267" customWidth="1"/>
    <col min="7429" max="7429" width="11.28515625" style="267" customWidth="1"/>
    <col min="7430" max="7430" width="11" style="267" customWidth="1"/>
    <col min="7431" max="7681" width="9.140625" style="267"/>
    <col min="7682" max="7682" width="38.28515625" style="267" customWidth="1"/>
    <col min="7683" max="7683" width="12.85546875" style="267" customWidth="1"/>
    <col min="7684" max="7684" width="11.5703125" style="267" customWidth="1"/>
    <col min="7685" max="7685" width="11.28515625" style="267" customWidth="1"/>
    <col min="7686" max="7686" width="11" style="267" customWidth="1"/>
    <col min="7687" max="7937" width="9.140625" style="267"/>
    <col min="7938" max="7938" width="38.28515625" style="267" customWidth="1"/>
    <col min="7939" max="7939" width="12.85546875" style="267" customWidth="1"/>
    <col min="7940" max="7940" width="11.5703125" style="267" customWidth="1"/>
    <col min="7941" max="7941" width="11.28515625" style="267" customWidth="1"/>
    <col min="7942" max="7942" width="11" style="267" customWidth="1"/>
    <col min="7943" max="8193" width="9.140625" style="267"/>
    <col min="8194" max="8194" width="38.28515625" style="267" customWidth="1"/>
    <col min="8195" max="8195" width="12.85546875" style="267" customWidth="1"/>
    <col min="8196" max="8196" width="11.5703125" style="267" customWidth="1"/>
    <col min="8197" max="8197" width="11.28515625" style="267" customWidth="1"/>
    <col min="8198" max="8198" width="11" style="267" customWidth="1"/>
    <col min="8199" max="8449" width="9.140625" style="267"/>
    <col min="8450" max="8450" width="38.28515625" style="267" customWidth="1"/>
    <col min="8451" max="8451" width="12.85546875" style="267" customWidth="1"/>
    <col min="8452" max="8452" width="11.5703125" style="267" customWidth="1"/>
    <col min="8453" max="8453" width="11.28515625" style="267" customWidth="1"/>
    <col min="8454" max="8454" width="11" style="267" customWidth="1"/>
    <col min="8455" max="8705" width="9.140625" style="267"/>
    <col min="8706" max="8706" width="38.28515625" style="267" customWidth="1"/>
    <col min="8707" max="8707" width="12.85546875" style="267" customWidth="1"/>
    <col min="8708" max="8708" width="11.5703125" style="267" customWidth="1"/>
    <col min="8709" max="8709" width="11.28515625" style="267" customWidth="1"/>
    <col min="8710" max="8710" width="11" style="267" customWidth="1"/>
    <col min="8711" max="8961" width="9.140625" style="267"/>
    <col min="8962" max="8962" width="38.28515625" style="267" customWidth="1"/>
    <col min="8963" max="8963" width="12.85546875" style="267" customWidth="1"/>
    <col min="8964" max="8964" width="11.5703125" style="267" customWidth="1"/>
    <col min="8965" max="8965" width="11.28515625" style="267" customWidth="1"/>
    <col min="8966" max="8966" width="11" style="267" customWidth="1"/>
    <col min="8967" max="9217" width="9.140625" style="267"/>
    <col min="9218" max="9218" width="38.28515625" style="267" customWidth="1"/>
    <col min="9219" max="9219" width="12.85546875" style="267" customWidth="1"/>
    <col min="9220" max="9220" width="11.5703125" style="267" customWidth="1"/>
    <col min="9221" max="9221" width="11.28515625" style="267" customWidth="1"/>
    <col min="9222" max="9222" width="11" style="267" customWidth="1"/>
    <col min="9223" max="9473" width="9.140625" style="267"/>
    <col min="9474" max="9474" width="38.28515625" style="267" customWidth="1"/>
    <col min="9475" max="9475" width="12.85546875" style="267" customWidth="1"/>
    <col min="9476" max="9476" width="11.5703125" style="267" customWidth="1"/>
    <col min="9477" max="9477" width="11.28515625" style="267" customWidth="1"/>
    <col min="9478" max="9478" width="11" style="267" customWidth="1"/>
    <col min="9479" max="9729" width="9.140625" style="267"/>
    <col min="9730" max="9730" width="38.28515625" style="267" customWidth="1"/>
    <col min="9731" max="9731" width="12.85546875" style="267" customWidth="1"/>
    <col min="9732" max="9732" width="11.5703125" style="267" customWidth="1"/>
    <col min="9733" max="9733" width="11.28515625" style="267" customWidth="1"/>
    <col min="9734" max="9734" width="11" style="267" customWidth="1"/>
    <col min="9735" max="9985" width="9.140625" style="267"/>
    <col min="9986" max="9986" width="38.28515625" style="267" customWidth="1"/>
    <col min="9987" max="9987" width="12.85546875" style="267" customWidth="1"/>
    <col min="9988" max="9988" width="11.5703125" style="267" customWidth="1"/>
    <col min="9989" max="9989" width="11.28515625" style="267" customWidth="1"/>
    <col min="9990" max="9990" width="11" style="267" customWidth="1"/>
    <col min="9991" max="10241" width="9.140625" style="267"/>
    <col min="10242" max="10242" width="38.28515625" style="267" customWidth="1"/>
    <col min="10243" max="10243" width="12.85546875" style="267" customWidth="1"/>
    <col min="10244" max="10244" width="11.5703125" style="267" customWidth="1"/>
    <col min="10245" max="10245" width="11.28515625" style="267" customWidth="1"/>
    <col min="10246" max="10246" width="11" style="267" customWidth="1"/>
    <col min="10247" max="10497" width="9.140625" style="267"/>
    <col min="10498" max="10498" width="38.28515625" style="267" customWidth="1"/>
    <col min="10499" max="10499" width="12.85546875" style="267" customWidth="1"/>
    <col min="10500" max="10500" width="11.5703125" style="267" customWidth="1"/>
    <col min="10501" max="10501" width="11.28515625" style="267" customWidth="1"/>
    <col min="10502" max="10502" width="11" style="267" customWidth="1"/>
    <col min="10503" max="10753" width="9.140625" style="267"/>
    <col min="10754" max="10754" width="38.28515625" style="267" customWidth="1"/>
    <col min="10755" max="10755" width="12.85546875" style="267" customWidth="1"/>
    <col min="10756" max="10756" width="11.5703125" style="267" customWidth="1"/>
    <col min="10757" max="10757" width="11.28515625" style="267" customWidth="1"/>
    <col min="10758" max="10758" width="11" style="267" customWidth="1"/>
    <col min="10759" max="11009" width="9.140625" style="267"/>
    <col min="11010" max="11010" width="38.28515625" style="267" customWidth="1"/>
    <col min="11011" max="11011" width="12.85546875" style="267" customWidth="1"/>
    <col min="11012" max="11012" width="11.5703125" style="267" customWidth="1"/>
    <col min="11013" max="11013" width="11.28515625" style="267" customWidth="1"/>
    <col min="11014" max="11014" width="11" style="267" customWidth="1"/>
    <col min="11015" max="11265" width="9.140625" style="267"/>
    <col min="11266" max="11266" width="38.28515625" style="267" customWidth="1"/>
    <col min="11267" max="11267" width="12.85546875" style="267" customWidth="1"/>
    <col min="11268" max="11268" width="11.5703125" style="267" customWidth="1"/>
    <col min="11269" max="11269" width="11.28515625" style="267" customWidth="1"/>
    <col min="11270" max="11270" width="11" style="267" customWidth="1"/>
    <col min="11271" max="11521" width="9.140625" style="267"/>
    <col min="11522" max="11522" width="38.28515625" style="267" customWidth="1"/>
    <col min="11523" max="11523" width="12.85546875" style="267" customWidth="1"/>
    <col min="11524" max="11524" width="11.5703125" style="267" customWidth="1"/>
    <col min="11525" max="11525" width="11.28515625" style="267" customWidth="1"/>
    <col min="11526" max="11526" width="11" style="267" customWidth="1"/>
    <col min="11527" max="11777" width="9.140625" style="267"/>
    <col min="11778" max="11778" width="38.28515625" style="267" customWidth="1"/>
    <col min="11779" max="11779" width="12.85546875" style="267" customWidth="1"/>
    <col min="11780" max="11780" width="11.5703125" style="267" customWidth="1"/>
    <col min="11781" max="11781" width="11.28515625" style="267" customWidth="1"/>
    <col min="11782" max="11782" width="11" style="267" customWidth="1"/>
    <col min="11783" max="12033" width="9.140625" style="267"/>
    <col min="12034" max="12034" width="38.28515625" style="267" customWidth="1"/>
    <col min="12035" max="12035" width="12.85546875" style="267" customWidth="1"/>
    <col min="12036" max="12036" width="11.5703125" style="267" customWidth="1"/>
    <col min="12037" max="12037" width="11.28515625" style="267" customWidth="1"/>
    <col min="12038" max="12038" width="11" style="267" customWidth="1"/>
    <col min="12039" max="12289" width="9.140625" style="267"/>
    <col min="12290" max="12290" width="38.28515625" style="267" customWidth="1"/>
    <col min="12291" max="12291" width="12.85546875" style="267" customWidth="1"/>
    <col min="12292" max="12292" width="11.5703125" style="267" customWidth="1"/>
    <col min="12293" max="12293" width="11.28515625" style="267" customWidth="1"/>
    <col min="12294" max="12294" width="11" style="267" customWidth="1"/>
    <col min="12295" max="12545" width="9.140625" style="267"/>
    <col min="12546" max="12546" width="38.28515625" style="267" customWidth="1"/>
    <col min="12547" max="12547" width="12.85546875" style="267" customWidth="1"/>
    <col min="12548" max="12548" width="11.5703125" style="267" customWidth="1"/>
    <col min="12549" max="12549" width="11.28515625" style="267" customWidth="1"/>
    <col min="12550" max="12550" width="11" style="267" customWidth="1"/>
    <col min="12551" max="12801" width="9.140625" style="267"/>
    <col min="12802" max="12802" width="38.28515625" style="267" customWidth="1"/>
    <col min="12803" max="12803" width="12.85546875" style="267" customWidth="1"/>
    <col min="12804" max="12804" width="11.5703125" style="267" customWidth="1"/>
    <col min="12805" max="12805" width="11.28515625" style="267" customWidth="1"/>
    <col min="12806" max="12806" width="11" style="267" customWidth="1"/>
    <col min="12807" max="13057" width="9.140625" style="267"/>
    <col min="13058" max="13058" width="38.28515625" style="267" customWidth="1"/>
    <col min="13059" max="13059" width="12.85546875" style="267" customWidth="1"/>
    <col min="13060" max="13060" width="11.5703125" style="267" customWidth="1"/>
    <col min="13061" max="13061" width="11.28515625" style="267" customWidth="1"/>
    <col min="13062" max="13062" width="11" style="267" customWidth="1"/>
    <col min="13063" max="13313" width="9.140625" style="267"/>
    <col min="13314" max="13314" width="38.28515625" style="267" customWidth="1"/>
    <col min="13315" max="13315" width="12.85546875" style="267" customWidth="1"/>
    <col min="13316" max="13316" width="11.5703125" style="267" customWidth="1"/>
    <col min="13317" max="13317" width="11.28515625" style="267" customWidth="1"/>
    <col min="13318" max="13318" width="11" style="267" customWidth="1"/>
    <col min="13319" max="13569" width="9.140625" style="267"/>
    <col min="13570" max="13570" width="38.28515625" style="267" customWidth="1"/>
    <col min="13571" max="13571" width="12.85546875" style="267" customWidth="1"/>
    <col min="13572" max="13572" width="11.5703125" style="267" customWidth="1"/>
    <col min="13573" max="13573" width="11.28515625" style="267" customWidth="1"/>
    <col min="13574" max="13574" width="11" style="267" customWidth="1"/>
    <col min="13575" max="13825" width="9.140625" style="267"/>
    <col min="13826" max="13826" width="38.28515625" style="267" customWidth="1"/>
    <col min="13827" max="13827" width="12.85546875" style="267" customWidth="1"/>
    <col min="13828" max="13828" width="11.5703125" style="267" customWidth="1"/>
    <col min="13829" max="13829" width="11.28515625" style="267" customWidth="1"/>
    <col min="13830" max="13830" width="11" style="267" customWidth="1"/>
    <col min="13831" max="14081" width="9.140625" style="267"/>
    <col min="14082" max="14082" width="38.28515625" style="267" customWidth="1"/>
    <col min="14083" max="14083" width="12.85546875" style="267" customWidth="1"/>
    <col min="14084" max="14084" width="11.5703125" style="267" customWidth="1"/>
    <col min="14085" max="14085" width="11.28515625" style="267" customWidth="1"/>
    <col min="14086" max="14086" width="11" style="267" customWidth="1"/>
    <col min="14087" max="14337" width="9.140625" style="267"/>
    <col min="14338" max="14338" width="38.28515625" style="267" customWidth="1"/>
    <col min="14339" max="14339" width="12.85546875" style="267" customWidth="1"/>
    <col min="14340" max="14340" width="11.5703125" style="267" customWidth="1"/>
    <col min="14341" max="14341" width="11.28515625" style="267" customWidth="1"/>
    <col min="14342" max="14342" width="11" style="267" customWidth="1"/>
    <col min="14343" max="14593" width="9.140625" style="267"/>
    <col min="14594" max="14594" width="38.28515625" style="267" customWidth="1"/>
    <col min="14595" max="14595" width="12.85546875" style="267" customWidth="1"/>
    <col min="14596" max="14596" width="11.5703125" style="267" customWidth="1"/>
    <col min="14597" max="14597" width="11.28515625" style="267" customWidth="1"/>
    <col min="14598" max="14598" width="11" style="267" customWidth="1"/>
    <col min="14599" max="14849" width="9.140625" style="267"/>
    <col min="14850" max="14850" width="38.28515625" style="267" customWidth="1"/>
    <col min="14851" max="14851" width="12.85546875" style="267" customWidth="1"/>
    <col min="14852" max="14852" width="11.5703125" style="267" customWidth="1"/>
    <col min="14853" max="14853" width="11.28515625" style="267" customWidth="1"/>
    <col min="14854" max="14854" width="11" style="267" customWidth="1"/>
    <col min="14855" max="15105" width="9.140625" style="267"/>
    <col min="15106" max="15106" width="38.28515625" style="267" customWidth="1"/>
    <col min="15107" max="15107" width="12.85546875" style="267" customWidth="1"/>
    <col min="15108" max="15108" width="11.5703125" style="267" customWidth="1"/>
    <col min="15109" max="15109" width="11.28515625" style="267" customWidth="1"/>
    <col min="15110" max="15110" width="11" style="267" customWidth="1"/>
    <col min="15111" max="15361" width="9.140625" style="267"/>
    <col min="15362" max="15362" width="38.28515625" style="267" customWidth="1"/>
    <col min="15363" max="15363" width="12.85546875" style="267" customWidth="1"/>
    <col min="15364" max="15364" width="11.5703125" style="267" customWidth="1"/>
    <col min="15365" max="15365" width="11.28515625" style="267" customWidth="1"/>
    <col min="15366" max="15366" width="11" style="267" customWidth="1"/>
    <col min="15367" max="15617" width="9.140625" style="267"/>
    <col min="15618" max="15618" width="38.28515625" style="267" customWidth="1"/>
    <col min="15619" max="15619" width="12.85546875" style="267" customWidth="1"/>
    <col min="15620" max="15620" width="11.5703125" style="267" customWidth="1"/>
    <col min="15621" max="15621" width="11.28515625" style="267" customWidth="1"/>
    <col min="15622" max="15622" width="11" style="267" customWidth="1"/>
    <col min="15623" max="15873" width="9.140625" style="267"/>
    <col min="15874" max="15874" width="38.28515625" style="267" customWidth="1"/>
    <col min="15875" max="15875" width="12.85546875" style="267" customWidth="1"/>
    <col min="15876" max="15876" width="11.5703125" style="267" customWidth="1"/>
    <col min="15877" max="15877" width="11.28515625" style="267" customWidth="1"/>
    <col min="15878" max="15878" width="11" style="267" customWidth="1"/>
    <col min="15879" max="16129" width="9.140625" style="267"/>
    <col min="16130" max="16130" width="38.28515625" style="267" customWidth="1"/>
    <col min="16131" max="16131" width="12.85546875" style="267" customWidth="1"/>
    <col min="16132" max="16132" width="11.5703125" style="267" customWidth="1"/>
    <col min="16133" max="16133" width="11.28515625" style="267" customWidth="1"/>
    <col min="16134" max="16134" width="11" style="267" customWidth="1"/>
    <col min="16135" max="16384" width="9.140625" style="267"/>
  </cols>
  <sheetData>
    <row r="1" spans="1:6" x14ac:dyDescent="0.2">
      <c r="B1" s="313" t="s">
        <v>403</v>
      </c>
    </row>
    <row r="2" spans="1:6" x14ac:dyDescent="0.2">
      <c r="A2" s="313"/>
      <c r="B2" s="313" t="s">
        <v>503</v>
      </c>
      <c r="C2" s="313"/>
      <c r="D2" s="313"/>
    </row>
    <row r="3" spans="1:6" ht="15" x14ac:dyDescent="0.25">
      <c r="A3" s="474" t="s">
        <v>446</v>
      </c>
      <c r="B3" s="474"/>
      <c r="C3" s="474"/>
      <c r="D3" s="474"/>
    </row>
    <row r="4" spans="1:6" x14ac:dyDescent="0.2">
      <c r="C4" s="475" t="s">
        <v>447</v>
      </c>
      <c r="D4" s="475"/>
      <c r="E4" s="475"/>
    </row>
    <row r="5" spans="1:6" x14ac:dyDescent="0.2">
      <c r="C5" s="257" t="s">
        <v>187</v>
      </c>
    </row>
    <row r="6" spans="1:6" x14ac:dyDescent="0.2">
      <c r="C6" s="259" t="s">
        <v>260</v>
      </c>
    </row>
    <row r="8" spans="1:6" x14ac:dyDescent="0.2">
      <c r="A8" s="267" t="s">
        <v>292</v>
      </c>
      <c r="B8" s="267" t="s">
        <v>261</v>
      </c>
      <c r="C8" s="267" t="s">
        <v>191</v>
      </c>
      <c r="D8" s="267" t="s">
        <v>192</v>
      </c>
      <c r="E8" s="252" t="s">
        <v>294</v>
      </c>
      <c r="F8" s="267" t="s">
        <v>448</v>
      </c>
    </row>
    <row r="9" spans="1:6" x14ac:dyDescent="0.2">
      <c r="A9" s="476" t="s">
        <v>406</v>
      </c>
      <c r="B9" s="477" t="s">
        <v>407</v>
      </c>
      <c r="C9" s="477" t="s">
        <v>259</v>
      </c>
      <c r="D9" s="477" t="s">
        <v>449</v>
      </c>
      <c r="E9" s="477" t="s">
        <v>450</v>
      </c>
      <c r="F9" s="477" t="s">
        <v>504</v>
      </c>
    </row>
    <row r="10" spans="1:6" x14ac:dyDescent="0.2">
      <c r="A10" s="478"/>
      <c r="B10" s="479"/>
      <c r="C10" s="480" t="s">
        <v>451</v>
      </c>
      <c r="D10" s="480" t="s">
        <v>451</v>
      </c>
      <c r="E10" s="480" t="s">
        <v>451</v>
      </c>
      <c r="F10" s="480" t="s">
        <v>451</v>
      </c>
    </row>
    <row r="11" spans="1:6" x14ac:dyDescent="0.2">
      <c r="A11" s="478"/>
      <c r="B11" s="479"/>
      <c r="C11" s="480" t="s">
        <v>269</v>
      </c>
      <c r="D11" s="480" t="s">
        <v>269</v>
      </c>
      <c r="E11" s="480" t="s">
        <v>269</v>
      </c>
      <c r="F11" s="480" t="s">
        <v>269</v>
      </c>
    </row>
    <row r="12" spans="1:6" x14ac:dyDescent="0.2">
      <c r="A12" s="481" t="s">
        <v>414</v>
      </c>
      <c r="B12" s="482" t="s">
        <v>415</v>
      </c>
      <c r="C12" s="482" t="s">
        <v>416</v>
      </c>
      <c r="D12" s="482" t="s">
        <v>416</v>
      </c>
      <c r="E12" s="482" t="s">
        <v>416</v>
      </c>
      <c r="F12" s="482" t="s">
        <v>416</v>
      </c>
    </row>
    <row r="13" spans="1:6" x14ac:dyDescent="0.2">
      <c r="A13" s="483" t="s">
        <v>414</v>
      </c>
      <c r="B13" s="484" t="s">
        <v>452</v>
      </c>
      <c r="C13" s="485">
        <f>'1'!C26</f>
        <v>84512950</v>
      </c>
      <c r="D13" s="485">
        <f>'1'!D26</f>
        <v>84512950</v>
      </c>
      <c r="E13" s="485">
        <v>84512950</v>
      </c>
      <c r="F13" s="485">
        <v>84512950</v>
      </c>
    </row>
    <row r="14" spans="1:6" x14ac:dyDescent="0.2">
      <c r="A14" s="483" t="s">
        <v>415</v>
      </c>
      <c r="B14" s="484" t="s">
        <v>453</v>
      </c>
      <c r="C14" s="485">
        <f>'1'!C27</f>
        <v>17637689</v>
      </c>
      <c r="D14" s="485">
        <v>17637689</v>
      </c>
      <c r="E14" s="485">
        <v>17637689</v>
      </c>
      <c r="F14" s="485">
        <v>17637689</v>
      </c>
    </row>
    <row r="15" spans="1:6" x14ac:dyDescent="0.2">
      <c r="A15" s="483" t="s">
        <v>416</v>
      </c>
      <c r="B15" s="484" t="s">
        <v>454</v>
      </c>
      <c r="C15" s="485">
        <f>'1'!C28</f>
        <v>189265417</v>
      </c>
      <c r="D15" s="485">
        <v>189265417</v>
      </c>
      <c r="E15" s="485">
        <v>189265417</v>
      </c>
      <c r="F15" s="485">
        <v>189265417</v>
      </c>
    </row>
    <row r="16" spans="1:6" x14ac:dyDescent="0.2">
      <c r="A16" s="483" t="s">
        <v>417</v>
      </c>
      <c r="B16" s="484" t="s">
        <v>455</v>
      </c>
      <c r="C16" s="485"/>
      <c r="D16" s="485"/>
      <c r="E16" s="485"/>
      <c r="F16" s="485"/>
    </row>
    <row r="17" spans="1:6" x14ac:dyDescent="0.2">
      <c r="A17" s="483" t="s">
        <v>422</v>
      </c>
      <c r="B17" s="484" t="s">
        <v>456</v>
      </c>
      <c r="C17" s="485"/>
      <c r="D17" s="485"/>
      <c r="E17" s="485"/>
      <c r="F17" s="485"/>
    </row>
    <row r="18" spans="1:6" x14ac:dyDescent="0.2">
      <c r="A18" s="483" t="s">
        <v>424</v>
      </c>
      <c r="B18" s="484" t="s">
        <v>457</v>
      </c>
      <c r="C18" s="485"/>
      <c r="D18" s="485"/>
      <c r="E18" s="485"/>
      <c r="F18" s="485"/>
    </row>
    <row r="19" spans="1:6" x14ac:dyDescent="0.2">
      <c r="A19" s="483" t="s">
        <v>425</v>
      </c>
      <c r="B19" s="484" t="s">
        <v>458</v>
      </c>
      <c r="C19" s="485"/>
      <c r="D19" s="485"/>
      <c r="E19" s="485"/>
      <c r="F19" s="485"/>
    </row>
    <row r="20" spans="1:6" x14ac:dyDescent="0.2">
      <c r="A20" s="483" t="s">
        <v>426</v>
      </c>
      <c r="B20" s="484" t="s">
        <v>459</v>
      </c>
      <c r="C20" s="485"/>
      <c r="D20" s="485"/>
      <c r="E20" s="485"/>
      <c r="F20" s="485"/>
    </row>
    <row r="21" spans="1:6" x14ac:dyDescent="0.2">
      <c r="A21" s="483" t="s">
        <v>427</v>
      </c>
      <c r="B21" s="484"/>
      <c r="C21" s="485"/>
      <c r="D21" s="485"/>
      <c r="E21" s="485"/>
      <c r="F21" s="485"/>
    </row>
    <row r="22" spans="1:6" x14ac:dyDescent="0.2">
      <c r="A22" s="486" t="s">
        <v>443</v>
      </c>
      <c r="B22" s="487" t="s">
        <v>212</v>
      </c>
      <c r="C22" s="488">
        <f>SUM(C13:C21)</f>
        <v>291416056</v>
      </c>
      <c r="D22" s="488">
        <f>SUM(D13:D21)</f>
        <v>291416056</v>
      </c>
      <c r="E22" s="488">
        <f>SUM(E13:E21)</f>
        <v>291416056</v>
      </c>
      <c r="F22" s="488">
        <f>SUM(F13:F21)</f>
        <v>291416056</v>
      </c>
    </row>
  </sheetData>
  <mergeCells count="1">
    <mergeCell ref="A3:D3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workbookViewId="0">
      <selection activeCell="D2" sqref="D2"/>
    </sheetView>
  </sheetViews>
  <sheetFormatPr defaultRowHeight="15" x14ac:dyDescent="0.25"/>
  <cols>
    <col min="1" max="1" width="6.42578125" style="540" customWidth="1"/>
    <col min="2" max="2" width="66.85546875" style="540" customWidth="1"/>
    <col min="3" max="3" width="7.42578125" style="540" customWidth="1"/>
    <col min="4" max="4" width="13.85546875" style="540" customWidth="1"/>
    <col min="5" max="5" width="11.5703125" style="540" customWidth="1"/>
    <col min="6" max="6" width="10.140625" style="540" customWidth="1"/>
    <col min="7" max="9" width="11.28515625" style="540" customWidth="1"/>
    <col min="10" max="256" width="9.140625" style="540"/>
    <col min="257" max="257" width="6.42578125" style="540" customWidth="1"/>
    <col min="258" max="258" width="66.85546875" style="540" customWidth="1"/>
    <col min="259" max="259" width="7.42578125" style="540" customWidth="1"/>
    <col min="260" max="260" width="13.85546875" style="540" customWidth="1"/>
    <col min="261" max="261" width="11.5703125" style="540" customWidth="1"/>
    <col min="262" max="262" width="10.140625" style="540" customWidth="1"/>
    <col min="263" max="265" width="11.28515625" style="540" customWidth="1"/>
    <col min="266" max="512" width="9.140625" style="540"/>
    <col min="513" max="513" width="6.42578125" style="540" customWidth="1"/>
    <col min="514" max="514" width="66.85546875" style="540" customWidth="1"/>
    <col min="515" max="515" width="7.42578125" style="540" customWidth="1"/>
    <col min="516" max="516" width="13.85546875" style="540" customWidth="1"/>
    <col min="517" max="517" width="11.5703125" style="540" customWidth="1"/>
    <col min="518" max="518" width="10.140625" style="540" customWidth="1"/>
    <col min="519" max="521" width="11.28515625" style="540" customWidth="1"/>
    <col min="522" max="768" width="9.140625" style="540"/>
    <col min="769" max="769" width="6.42578125" style="540" customWidth="1"/>
    <col min="770" max="770" width="66.85546875" style="540" customWidth="1"/>
    <col min="771" max="771" width="7.42578125" style="540" customWidth="1"/>
    <col min="772" max="772" width="13.85546875" style="540" customWidth="1"/>
    <col min="773" max="773" width="11.5703125" style="540" customWidth="1"/>
    <col min="774" max="774" width="10.140625" style="540" customWidth="1"/>
    <col min="775" max="777" width="11.28515625" style="540" customWidth="1"/>
    <col min="778" max="1024" width="9.140625" style="540"/>
    <col min="1025" max="1025" width="6.42578125" style="540" customWidth="1"/>
    <col min="1026" max="1026" width="66.85546875" style="540" customWidth="1"/>
    <col min="1027" max="1027" width="7.42578125" style="540" customWidth="1"/>
    <col min="1028" max="1028" width="13.85546875" style="540" customWidth="1"/>
    <col min="1029" max="1029" width="11.5703125" style="540" customWidth="1"/>
    <col min="1030" max="1030" width="10.140625" style="540" customWidth="1"/>
    <col min="1031" max="1033" width="11.28515625" style="540" customWidth="1"/>
    <col min="1034" max="1280" width="9.140625" style="540"/>
    <col min="1281" max="1281" width="6.42578125" style="540" customWidth="1"/>
    <col min="1282" max="1282" width="66.85546875" style="540" customWidth="1"/>
    <col min="1283" max="1283" width="7.42578125" style="540" customWidth="1"/>
    <col min="1284" max="1284" width="13.85546875" style="540" customWidth="1"/>
    <col min="1285" max="1285" width="11.5703125" style="540" customWidth="1"/>
    <col min="1286" max="1286" width="10.140625" style="540" customWidth="1"/>
    <col min="1287" max="1289" width="11.28515625" style="540" customWidth="1"/>
    <col min="1290" max="1536" width="9.140625" style="540"/>
    <col min="1537" max="1537" width="6.42578125" style="540" customWidth="1"/>
    <col min="1538" max="1538" width="66.85546875" style="540" customWidth="1"/>
    <col min="1539" max="1539" width="7.42578125" style="540" customWidth="1"/>
    <col min="1540" max="1540" width="13.85546875" style="540" customWidth="1"/>
    <col min="1541" max="1541" width="11.5703125" style="540" customWidth="1"/>
    <col min="1542" max="1542" width="10.140625" style="540" customWidth="1"/>
    <col min="1543" max="1545" width="11.28515625" style="540" customWidth="1"/>
    <col min="1546" max="1792" width="9.140625" style="540"/>
    <col min="1793" max="1793" width="6.42578125" style="540" customWidth="1"/>
    <col min="1794" max="1794" width="66.85546875" style="540" customWidth="1"/>
    <col min="1795" max="1795" width="7.42578125" style="540" customWidth="1"/>
    <col min="1796" max="1796" width="13.85546875" style="540" customWidth="1"/>
    <col min="1797" max="1797" width="11.5703125" style="540" customWidth="1"/>
    <col min="1798" max="1798" width="10.140625" style="540" customWidth="1"/>
    <col min="1799" max="1801" width="11.28515625" style="540" customWidth="1"/>
    <col min="1802" max="2048" width="9.140625" style="540"/>
    <col min="2049" max="2049" width="6.42578125" style="540" customWidth="1"/>
    <col min="2050" max="2050" width="66.85546875" style="540" customWidth="1"/>
    <col min="2051" max="2051" width="7.42578125" style="540" customWidth="1"/>
    <col min="2052" max="2052" width="13.85546875" style="540" customWidth="1"/>
    <col min="2053" max="2053" width="11.5703125" style="540" customWidth="1"/>
    <col min="2054" max="2054" width="10.140625" style="540" customWidth="1"/>
    <col min="2055" max="2057" width="11.28515625" style="540" customWidth="1"/>
    <col min="2058" max="2304" width="9.140625" style="540"/>
    <col min="2305" max="2305" width="6.42578125" style="540" customWidth="1"/>
    <col min="2306" max="2306" width="66.85546875" style="540" customWidth="1"/>
    <col min="2307" max="2307" width="7.42578125" style="540" customWidth="1"/>
    <col min="2308" max="2308" width="13.85546875" style="540" customWidth="1"/>
    <col min="2309" max="2309" width="11.5703125" style="540" customWidth="1"/>
    <col min="2310" max="2310" width="10.140625" style="540" customWidth="1"/>
    <col min="2311" max="2313" width="11.28515625" style="540" customWidth="1"/>
    <col min="2314" max="2560" width="9.140625" style="540"/>
    <col min="2561" max="2561" width="6.42578125" style="540" customWidth="1"/>
    <col min="2562" max="2562" width="66.85546875" style="540" customWidth="1"/>
    <col min="2563" max="2563" width="7.42578125" style="540" customWidth="1"/>
    <col min="2564" max="2564" width="13.85546875" style="540" customWidth="1"/>
    <col min="2565" max="2565" width="11.5703125" style="540" customWidth="1"/>
    <col min="2566" max="2566" width="10.140625" style="540" customWidth="1"/>
    <col min="2567" max="2569" width="11.28515625" style="540" customWidth="1"/>
    <col min="2570" max="2816" width="9.140625" style="540"/>
    <col min="2817" max="2817" width="6.42578125" style="540" customWidth="1"/>
    <col min="2818" max="2818" width="66.85546875" style="540" customWidth="1"/>
    <col min="2819" max="2819" width="7.42578125" style="540" customWidth="1"/>
    <col min="2820" max="2820" width="13.85546875" style="540" customWidth="1"/>
    <col min="2821" max="2821" width="11.5703125" style="540" customWidth="1"/>
    <col min="2822" max="2822" width="10.140625" style="540" customWidth="1"/>
    <col min="2823" max="2825" width="11.28515625" style="540" customWidth="1"/>
    <col min="2826" max="3072" width="9.140625" style="540"/>
    <col min="3073" max="3073" width="6.42578125" style="540" customWidth="1"/>
    <col min="3074" max="3074" width="66.85546875" style="540" customWidth="1"/>
    <col min="3075" max="3075" width="7.42578125" style="540" customWidth="1"/>
    <col min="3076" max="3076" width="13.85546875" style="540" customWidth="1"/>
    <col min="3077" max="3077" width="11.5703125" style="540" customWidth="1"/>
    <col min="3078" max="3078" width="10.140625" style="540" customWidth="1"/>
    <col min="3079" max="3081" width="11.28515625" style="540" customWidth="1"/>
    <col min="3082" max="3328" width="9.140625" style="540"/>
    <col min="3329" max="3329" width="6.42578125" style="540" customWidth="1"/>
    <col min="3330" max="3330" width="66.85546875" style="540" customWidth="1"/>
    <col min="3331" max="3331" width="7.42578125" style="540" customWidth="1"/>
    <col min="3332" max="3332" width="13.85546875" style="540" customWidth="1"/>
    <col min="3333" max="3333" width="11.5703125" style="540" customWidth="1"/>
    <col min="3334" max="3334" width="10.140625" style="540" customWidth="1"/>
    <col min="3335" max="3337" width="11.28515625" style="540" customWidth="1"/>
    <col min="3338" max="3584" width="9.140625" style="540"/>
    <col min="3585" max="3585" width="6.42578125" style="540" customWidth="1"/>
    <col min="3586" max="3586" width="66.85546875" style="540" customWidth="1"/>
    <col min="3587" max="3587" width="7.42578125" style="540" customWidth="1"/>
    <col min="3588" max="3588" width="13.85546875" style="540" customWidth="1"/>
    <col min="3589" max="3589" width="11.5703125" style="540" customWidth="1"/>
    <col min="3590" max="3590" width="10.140625" style="540" customWidth="1"/>
    <col min="3591" max="3593" width="11.28515625" style="540" customWidth="1"/>
    <col min="3594" max="3840" width="9.140625" style="540"/>
    <col min="3841" max="3841" width="6.42578125" style="540" customWidth="1"/>
    <col min="3842" max="3842" width="66.85546875" style="540" customWidth="1"/>
    <col min="3843" max="3843" width="7.42578125" style="540" customWidth="1"/>
    <col min="3844" max="3844" width="13.85546875" style="540" customWidth="1"/>
    <col min="3845" max="3845" width="11.5703125" style="540" customWidth="1"/>
    <col min="3846" max="3846" width="10.140625" style="540" customWidth="1"/>
    <col min="3847" max="3849" width="11.28515625" style="540" customWidth="1"/>
    <col min="3850" max="4096" width="9.140625" style="540"/>
    <col min="4097" max="4097" width="6.42578125" style="540" customWidth="1"/>
    <col min="4098" max="4098" width="66.85546875" style="540" customWidth="1"/>
    <col min="4099" max="4099" width="7.42578125" style="540" customWidth="1"/>
    <col min="4100" max="4100" width="13.85546875" style="540" customWidth="1"/>
    <col min="4101" max="4101" width="11.5703125" style="540" customWidth="1"/>
    <col min="4102" max="4102" width="10.140625" style="540" customWidth="1"/>
    <col min="4103" max="4105" width="11.28515625" style="540" customWidth="1"/>
    <col min="4106" max="4352" width="9.140625" style="540"/>
    <col min="4353" max="4353" width="6.42578125" style="540" customWidth="1"/>
    <col min="4354" max="4354" width="66.85546875" style="540" customWidth="1"/>
    <col min="4355" max="4355" width="7.42578125" style="540" customWidth="1"/>
    <col min="4356" max="4356" width="13.85546875" style="540" customWidth="1"/>
    <col min="4357" max="4357" width="11.5703125" style="540" customWidth="1"/>
    <col min="4358" max="4358" width="10.140625" style="540" customWidth="1"/>
    <col min="4359" max="4361" width="11.28515625" style="540" customWidth="1"/>
    <col min="4362" max="4608" width="9.140625" style="540"/>
    <col min="4609" max="4609" width="6.42578125" style="540" customWidth="1"/>
    <col min="4610" max="4610" width="66.85546875" style="540" customWidth="1"/>
    <col min="4611" max="4611" width="7.42578125" style="540" customWidth="1"/>
    <col min="4612" max="4612" width="13.85546875" style="540" customWidth="1"/>
    <col min="4613" max="4613" width="11.5703125" style="540" customWidth="1"/>
    <col min="4614" max="4614" width="10.140625" style="540" customWidth="1"/>
    <col min="4615" max="4617" width="11.28515625" style="540" customWidth="1"/>
    <col min="4618" max="4864" width="9.140625" style="540"/>
    <col min="4865" max="4865" width="6.42578125" style="540" customWidth="1"/>
    <col min="4866" max="4866" width="66.85546875" style="540" customWidth="1"/>
    <col min="4867" max="4867" width="7.42578125" style="540" customWidth="1"/>
    <col min="4868" max="4868" width="13.85546875" style="540" customWidth="1"/>
    <col min="4869" max="4869" width="11.5703125" style="540" customWidth="1"/>
    <col min="4870" max="4870" width="10.140625" style="540" customWidth="1"/>
    <col min="4871" max="4873" width="11.28515625" style="540" customWidth="1"/>
    <col min="4874" max="5120" width="9.140625" style="540"/>
    <col min="5121" max="5121" width="6.42578125" style="540" customWidth="1"/>
    <col min="5122" max="5122" width="66.85546875" style="540" customWidth="1"/>
    <col min="5123" max="5123" width="7.42578125" style="540" customWidth="1"/>
    <col min="5124" max="5124" width="13.85546875" style="540" customWidth="1"/>
    <col min="5125" max="5125" width="11.5703125" style="540" customWidth="1"/>
    <col min="5126" max="5126" width="10.140625" style="540" customWidth="1"/>
    <col min="5127" max="5129" width="11.28515625" style="540" customWidth="1"/>
    <col min="5130" max="5376" width="9.140625" style="540"/>
    <col min="5377" max="5377" width="6.42578125" style="540" customWidth="1"/>
    <col min="5378" max="5378" width="66.85546875" style="540" customWidth="1"/>
    <col min="5379" max="5379" width="7.42578125" style="540" customWidth="1"/>
    <col min="5380" max="5380" width="13.85546875" style="540" customWidth="1"/>
    <col min="5381" max="5381" width="11.5703125" style="540" customWidth="1"/>
    <col min="5382" max="5382" width="10.140625" style="540" customWidth="1"/>
    <col min="5383" max="5385" width="11.28515625" style="540" customWidth="1"/>
    <col min="5386" max="5632" width="9.140625" style="540"/>
    <col min="5633" max="5633" width="6.42578125" style="540" customWidth="1"/>
    <col min="5634" max="5634" width="66.85546875" style="540" customWidth="1"/>
    <col min="5635" max="5635" width="7.42578125" style="540" customWidth="1"/>
    <col min="5636" max="5636" width="13.85546875" style="540" customWidth="1"/>
    <col min="5637" max="5637" width="11.5703125" style="540" customWidth="1"/>
    <col min="5638" max="5638" width="10.140625" style="540" customWidth="1"/>
    <col min="5639" max="5641" width="11.28515625" style="540" customWidth="1"/>
    <col min="5642" max="5888" width="9.140625" style="540"/>
    <col min="5889" max="5889" width="6.42578125" style="540" customWidth="1"/>
    <col min="5890" max="5890" width="66.85546875" style="540" customWidth="1"/>
    <col min="5891" max="5891" width="7.42578125" style="540" customWidth="1"/>
    <col min="5892" max="5892" width="13.85546875" style="540" customWidth="1"/>
    <col min="5893" max="5893" width="11.5703125" style="540" customWidth="1"/>
    <col min="5894" max="5894" width="10.140625" style="540" customWidth="1"/>
    <col min="5895" max="5897" width="11.28515625" style="540" customWidth="1"/>
    <col min="5898" max="6144" width="9.140625" style="540"/>
    <col min="6145" max="6145" width="6.42578125" style="540" customWidth="1"/>
    <col min="6146" max="6146" width="66.85546875" style="540" customWidth="1"/>
    <col min="6147" max="6147" width="7.42578125" style="540" customWidth="1"/>
    <col min="6148" max="6148" width="13.85546875" style="540" customWidth="1"/>
    <col min="6149" max="6149" width="11.5703125" style="540" customWidth="1"/>
    <col min="6150" max="6150" width="10.140625" style="540" customWidth="1"/>
    <col min="6151" max="6153" width="11.28515625" style="540" customWidth="1"/>
    <col min="6154" max="6400" width="9.140625" style="540"/>
    <col min="6401" max="6401" width="6.42578125" style="540" customWidth="1"/>
    <col min="6402" max="6402" width="66.85546875" style="540" customWidth="1"/>
    <col min="6403" max="6403" width="7.42578125" style="540" customWidth="1"/>
    <col min="6404" max="6404" width="13.85546875" style="540" customWidth="1"/>
    <col min="6405" max="6405" width="11.5703125" style="540" customWidth="1"/>
    <col min="6406" max="6406" width="10.140625" style="540" customWidth="1"/>
    <col min="6407" max="6409" width="11.28515625" style="540" customWidth="1"/>
    <col min="6410" max="6656" width="9.140625" style="540"/>
    <col min="6657" max="6657" width="6.42578125" style="540" customWidth="1"/>
    <col min="6658" max="6658" width="66.85546875" style="540" customWidth="1"/>
    <col min="6659" max="6659" width="7.42578125" style="540" customWidth="1"/>
    <col min="6660" max="6660" width="13.85546875" style="540" customWidth="1"/>
    <col min="6661" max="6661" width="11.5703125" style="540" customWidth="1"/>
    <col min="6662" max="6662" width="10.140625" style="540" customWidth="1"/>
    <col min="6663" max="6665" width="11.28515625" style="540" customWidth="1"/>
    <col min="6666" max="6912" width="9.140625" style="540"/>
    <col min="6913" max="6913" width="6.42578125" style="540" customWidth="1"/>
    <col min="6914" max="6914" width="66.85546875" style="540" customWidth="1"/>
    <col min="6915" max="6915" width="7.42578125" style="540" customWidth="1"/>
    <col min="6916" max="6916" width="13.85546875" style="540" customWidth="1"/>
    <col min="6917" max="6917" width="11.5703125" style="540" customWidth="1"/>
    <col min="6918" max="6918" width="10.140625" style="540" customWidth="1"/>
    <col min="6919" max="6921" width="11.28515625" style="540" customWidth="1"/>
    <col min="6922" max="7168" width="9.140625" style="540"/>
    <col min="7169" max="7169" width="6.42578125" style="540" customWidth="1"/>
    <col min="7170" max="7170" width="66.85546875" style="540" customWidth="1"/>
    <col min="7171" max="7171" width="7.42578125" style="540" customWidth="1"/>
    <col min="7172" max="7172" width="13.85546875" style="540" customWidth="1"/>
    <col min="7173" max="7173" width="11.5703125" style="540" customWidth="1"/>
    <col min="7174" max="7174" width="10.140625" style="540" customWidth="1"/>
    <col min="7175" max="7177" width="11.28515625" style="540" customWidth="1"/>
    <col min="7178" max="7424" width="9.140625" style="540"/>
    <col min="7425" max="7425" width="6.42578125" style="540" customWidth="1"/>
    <col min="7426" max="7426" width="66.85546875" style="540" customWidth="1"/>
    <col min="7427" max="7427" width="7.42578125" style="540" customWidth="1"/>
    <col min="7428" max="7428" width="13.85546875" style="540" customWidth="1"/>
    <col min="7429" max="7429" width="11.5703125" style="540" customWidth="1"/>
    <col min="7430" max="7430" width="10.140625" style="540" customWidth="1"/>
    <col min="7431" max="7433" width="11.28515625" style="540" customWidth="1"/>
    <col min="7434" max="7680" width="9.140625" style="540"/>
    <col min="7681" max="7681" width="6.42578125" style="540" customWidth="1"/>
    <col min="7682" max="7682" width="66.85546875" style="540" customWidth="1"/>
    <col min="7683" max="7683" width="7.42578125" style="540" customWidth="1"/>
    <col min="7684" max="7684" width="13.85546875" style="540" customWidth="1"/>
    <col min="7685" max="7685" width="11.5703125" style="540" customWidth="1"/>
    <col min="7686" max="7686" width="10.140625" style="540" customWidth="1"/>
    <col min="7687" max="7689" width="11.28515625" style="540" customWidth="1"/>
    <col min="7690" max="7936" width="9.140625" style="540"/>
    <col min="7937" max="7937" width="6.42578125" style="540" customWidth="1"/>
    <col min="7938" max="7938" width="66.85546875" style="540" customWidth="1"/>
    <col min="7939" max="7939" width="7.42578125" style="540" customWidth="1"/>
    <col min="7940" max="7940" width="13.85546875" style="540" customWidth="1"/>
    <col min="7941" max="7941" width="11.5703125" style="540" customWidth="1"/>
    <col min="7942" max="7942" width="10.140625" style="540" customWidth="1"/>
    <col min="7943" max="7945" width="11.28515625" style="540" customWidth="1"/>
    <col min="7946" max="8192" width="9.140625" style="540"/>
    <col min="8193" max="8193" width="6.42578125" style="540" customWidth="1"/>
    <col min="8194" max="8194" width="66.85546875" style="540" customWidth="1"/>
    <col min="8195" max="8195" width="7.42578125" style="540" customWidth="1"/>
    <col min="8196" max="8196" width="13.85546875" style="540" customWidth="1"/>
    <col min="8197" max="8197" width="11.5703125" style="540" customWidth="1"/>
    <col min="8198" max="8198" width="10.140625" style="540" customWidth="1"/>
    <col min="8199" max="8201" width="11.28515625" style="540" customWidth="1"/>
    <col min="8202" max="8448" width="9.140625" style="540"/>
    <col min="8449" max="8449" width="6.42578125" style="540" customWidth="1"/>
    <col min="8450" max="8450" width="66.85546875" style="540" customWidth="1"/>
    <col min="8451" max="8451" width="7.42578125" style="540" customWidth="1"/>
    <col min="8452" max="8452" width="13.85546875" style="540" customWidth="1"/>
    <col min="8453" max="8453" width="11.5703125" style="540" customWidth="1"/>
    <col min="8454" max="8454" width="10.140625" style="540" customWidth="1"/>
    <col min="8455" max="8457" width="11.28515625" style="540" customWidth="1"/>
    <col min="8458" max="8704" width="9.140625" style="540"/>
    <col min="8705" max="8705" width="6.42578125" style="540" customWidth="1"/>
    <col min="8706" max="8706" width="66.85546875" style="540" customWidth="1"/>
    <col min="8707" max="8707" width="7.42578125" style="540" customWidth="1"/>
    <col min="8708" max="8708" width="13.85546875" style="540" customWidth="1"/>
    <col min="8709" max="8709" width="11.5703125" style="540" customWidth="1"/>
    <col min="8710" max="8710" width="10.140625" style="540" customWidth="1"/>
    <col min="8711" max="8713" width="11.28515625" style="540" customWidth="1"/>
    <col min="8714" max="8960" width="9.140625" style="540"/>
    <col min="8961" max="8961" width="6.42578125" style="540" customWidth="1"/>
    <col min="8962" max="8962" width="66.85546875" style="540" customWidth="1"/>
    <col min="8963" max="8963" width="7.42578125" style="540" customWidth="1"/>
    <col min="8964" max="8964" width="13.85546875" style="540" customWidth="1"/>
    <col min="8965" max="8965" width="11.5703125" style="540" customWidth="1"/>
    <col min="8966" max="8966" width="10.140625" style="540" customWidth="1"/>
    <col min="8967" max="8969" width="11.28515625" style="540" customWidth="1"/>
    <col min="8970" max="9216" width="9.140625" style="540"/>
    <col min="9217" max="9217" width="6.42578125" style="540" customWidth="1"/>
    <col min="9218" max="9218" width="66.85546875" style="540" customWidth="1"/>
    <col min="9219" max="9219" width="7.42578125" style="540" customWidth="1"/>
    <col min="9220" max="9220" width="13.85546875" style="540" customWidth="1"/>
    <col min="9221" max="9221" width="11.5703125" style="540" customWidth="1"/>
    <col min="9222" max="9222" width="10.140625" style="540" customWidth="1"/>
    <col min="9223" max="9225" width="11.28515625" style="540" customWidth="1"/>
    <col min="9226" max="9472" width="9.140625" style="540"/>
    <col min="9473" max="9473" width="6.42578125" style="540" customWidth="1"/>
    <col min="9474" max="9474" width="66.85546875" style="540" customWidth="1"/>
    <col min="9475" max="9475" width="7.42578125" style="540" customWidth="1"/>
    <col min="9476" max="9476" width="13.85546875" style="540" customWidth="1"/>
    <col min="9477" max="9477" width="11.5703125" style="540" customWidth="1"/>
    <col min="9478" max="9478" width="10.140625" style="540" customWidth="1"/>
    <col min="9479" max="9481" width="11.28515625" style="540" customWidth="1"/>
    <col min="9482" max="9728" width="9.140625" style="540"/>
    <col min="9729" max="9729" width="6.42578125" style="540" customWidth="1"/>
    <col min="9730" max="9730" width="66.85546875" style="540" customWidth="1"/>
    <col min="9731" max="9731" width="7.42578125" style="540" customWidth="1"/>
    <col min="9732" max="9732" width="13.85546875" style="540" customWidth="1"/>
    <col min="9733" max="9733" width="11.5703125" style="540" customWidth="1"/>
    <col min="9734" max="9734" width="10.140625" style="540" customWidth="1"/>
    <col min="9735" max="9737" width="11.28515625" style="540" customWidth="1"/>
    <col min="9738" max="9984" width="9.140625" style="540"/>
    <col min="9985" max="9985" width="6.42578125" style="540" customWidth="1"/>
    <col min="9986" max="9986" width="66.85546875" style="540" customWidth="1"/>
    <col min="9987" max="9987" width="7.42578125" style="540" customWidth="1"/>
    <col min="9988" max="9988" width="13.85546875" style="540" customWidth="1"/>
    <col min="9989" max="9989" width="11.5703125" style="540" customWidth="1"/>
    <col min="9990" max="9990" width="10.140625" style="540" customWidth="1"/>
    <col min="9991" max="9993" width="11.28515625" style="540" customWidth="1"/>
    <col min="9994" max="10240" width="9.140625" style="540"/>
    <col min="10241" max="10241" width="6.42578125" style="540" customWidth="1"/>
    <col min="10242" max="10242" width="66.85546875" style="540" customWidth="1"/>
    <col min="10243" max="10243" width="7.42578125" style="540" customWidth="1"/>
    <col min="10244" max="10244" width="13.85546875" style="540" customWidth="1"/>
    <col min="10245" max="10245" width="11.5703125" style="540" customWidth="1"/>
    <col min="10246" max="10246" width="10.140625" style="540" customWidth="1"/>
    <col min="10247" max="10249" width="11.28515625" style="540" customWidth="1"/>
    <col min="10250" max="10496" width="9.140625" style="540"/>
    <col min="10497" max="10497" width="6.42578125" style="540" customWidth="1"/>
    <col min="10498" max="10498" width="66.85546875" style="540" customWidth="1"/>
    <col min="10499" max="10499" width="7.42578125" style="540" customWidth="1"/>
    <col min="10500" max="10500" width="13.85546875" style="540" customWidth="1"/>
    <col min="10501" max="10501" width="11.5703125" style="540" customWidth="1"/>
    <col min="10502" max="10502" width="10.140625" style="540" customWidth="1"/>
    <col min="10503" max="10505" width="11.28515625" style="540" customWidth="1"/>
    <col min="10506" max="10752" width="9.140625" style="540"/>
    <col min="10753" max="10753" width="6.42578125" style="540" customWidth="1"/>
    <col min="10754" max="10754" width="66.85546875" style="540" customWidth="1"/>
    <col min="10755" max="10755" width="7.42578125" style="540" customWidth="1"/>
    <col min="10756" max="10756" width="13.85546875" style="540" customWidth="1"/>
    <col min="10757" max="10757" width="11.5703125" style="540" customWidth="1"/>
    <col min="10758" max="10758" width="10.140625" style="540" customWidth="1"/>
    <col min="10759" max="10761" width="11.28515625" style="540" customWidth="1"/>
    <col min="10762" max="11008" width="9.140625" style="540"/>
    <col min="11009" max="11009" width="6.42578125" style="540" customWidth="1"/>
    <col min="11010" max="11010" width="66.85546875" style="540" customWidth="1"/>
    <col min="11011" max="11011" width="7.42578125" style="540" customWidth="1"/>
    <col min="11012" max="11012" width="13.85546875" style="540" customWidth="1"/>
    <col min="11013" max="11013" width="11.5703125" style="540" customWidth="1"/>
    <col min="11014" max="11014" width="10.140625" style="540" customWidth="1"/>
    <col min="11015" max="11017" width="11.28515625" style="540" customWidth="1"/>
    <col min="11018" max="11264" width="9.140625" style="540"/>
    <col min="11265" max="11265" width="6.42578125" style="540" customWidth="1"/>
    <col min="11266" max="11266" width="66.85546875" style="540" customWidth="1"/>
    <col min="11267" max="11267" width="7.42578125" style="540" customWidth="1"/>
    <col min="11268" max="11268" width="13.85546875" style="540" customWidth="1"/>
    <col min="11269" max="11269" width="11.5703125" style="540" customWidth="1"/>
    <col min="11270" max="11270" width="10.140625" style="540" customWidth="1"/>
    <col min="11271" max="11273" width="11.28515625" style="540" customWidth="1"/>
    <col min="11274" max="11520" width="9.140625" style="540"/>
    <col min="11521" max="11521" width="6.42578125" style="540" customWidth="1"/>
    <col min="11522" max="11522" width="66.85546875" style="540" customWidth="1"/>
    <col min="11523" max="11523" width="7.42578125" style="540" customWidth="1"/>
    <col min="11524" max="11524" width="13.85546875" style="540" customWidth="1"/>
    <col min="11525" max="11525" width="11.5703125" style="540" customWidth="1"/>
    <col min="11526" max="11526" width="10.140625" style="540" customWidth="1"/>
    <col min="11527" max="11529" width="11.28515625" style="540" customWidth="1"/>
    <col min="11530" max="11776" width="9.140625" style="540"/>
    <col min="11777" max="11777" width="6.42578125" style="540" customWidth="1"/>
    <col min="11778" max="11778" width="66.85546875" style="540" customWidth="1"/>
    <col min="11779" max="11779" width="7.42578125" style="540" customWidth="1"/>
    <col min="11780" max="11780" width="13.85546875" style="540" customWidth="1"/>
    <col min="11781" max="11781" width="11.5703125" style="540" customWidth="1"/>
    <col min="11782" max="11782" width="10.140625" style="540" customWidth="1"/>
    <col min="11783" max="11785" width="11.28515625" style="540" customWidth="1"/>
    <col min="11786" max="12032" width="9.140625" style="540"/>
    <col min="12033" max="12033" width="6.42578125" style="540" customWidth="1"/>
    <col min="12034" max="12034" width="66.85546875" style="540" customWidth="1"/>
    <col min="12035" max="12035" width="7.42578125" style="540" customWidth="1"/>
    <col min="12036" max="12036" width="13.85546875" style="540" customWidth="1"/>
    <col min="12037" max="12037" width="11.5703125" style="540" customWidth="1"/>
    <col min="12038" max="12038" width="10.140625" style="540" customWidth="1"/>
    <col min="12039" max="12041" width="11.28515625" style="540" customWidth="1"/>
    <col min="12042" max="12288" width="9.140625" style="540"/>
    <col min="12289" max="12289" width="6.42578125" style="540" customWidth="1"/>
    <col min="12290" max="12290" width="66.85546875" style="540" customWidth="1"/>
    <col min="12291" max="12291" width="7.42578125" style="540" customWidth="1"/>
    <col min="12292" max="12292" width="13.85546875" style="540" customWidth="1"/>
    <col min="12293" max="12293" width="11.5703125" style="540" customWidth="1"/>
    <col min="12294" max="12294" width="10.140625" style="540" customWidth="1"/>
    <col min="12295" max="12297" width="11.28515625" style="540" customWidth="1"/>
    <col min="12298" max="12544" width="9.140625" style="540"/>
    <col min="12545" max="12545" width="6.42578125" style="540" customWidth="1"/>
    <col min="12546" max="12546" width="66.85546875" style="540" customWidth="1"/>
    <col min="12547" max="12547" width="7.42578125" style="540" customWidth="1"/>
    <col min="12548" max="12548" width="13.85546875" style="540" customWidth="1"/>
    <col min="12549" max="12549" width="11.5703125" style="540" customWidth="1"/>
    <col min="12550" max="12550" width="10.140625" style="540" customWidth="1"/>
    <col min="12551" max="12553" width="11.28515625" style="540" customWidth="1"/>
    <col min="12554" max="12800" width="9.140625" style="540"/>
    <col min="12801" max="12801" width="6.42578125" style="540" customWidth="1"/>
    <col min="12802" max="12802" width="66.85546875" style="540" customWidth="1"/>
    <col min="12803" max="12803" width="7.42578125" style="540" customWidth="1"/>
    <col min="12804" max="12804" width="13.85546875" style="540" customWidth="1"/>
    <col min="12805" max="12805" width="11.5703125" style="540" customWidth="1"/>
    <col min="12806" max="12806" width="10.140625" style="540" customWidth="1"/>
    <col min="12807" max="12809" width="11.28515625" style="540" customWidth="1"/>
    <col min="12810" max="13056" width="9.140625" style="540"/>
    <col min="13057" max="13057" width="6.42578125" style="540" customWidth="1"/>
    <col min="13058" max="13058" width="66.85546875" style="540" customWidth="1"/>
    <col min="13059" max="13059" width="7.42578125" style="540" customWidth="1"/>
    <col min="13060" max="13060" width="13.85546875" style="540" customWidth="1"/>
    <col min="13061" max="13061" width="11.5703125" style="540" customWidth="1"/>
    <col min="13062" max="13062" width="10.140625" style="540" customWidth="1"/>
    <col min="13063" max="13065" width="11.28515625" style="540" customWidth="1"/>
    <col min="13066" max="13312" width="9.140625" style="540"/>
    <col min="13313" max="13313" width="6.42578125" style="540" customWidth="1"/>
    <col min="13314" max="13314" width="66.85546875" style="540" customWidth="1"/>
    <col min="13315" max="13315" width="7.42578125" style="540" customWidth="1"/>
    <col min="13316" max="13316" width="13.85546875" style="540" customWidth="1"/>
    <col min="13317" max="13317" width="11.5703125" style="540" customWidth="1"/>
    <col min="13318" max="13318" width="10.140625" style="540" customWidth="1"/>
    <col min="13319" max="13321" width="11.28515625" style="540" customWidth="1"/>
    <col min="13322" max="13568" width="9.140625" style="540"/>
    <col min="13569" max="13569" width="6.42578125" style="540" customWidth="1"/>
    <col min="13570" max="13570" width="66.85546875" style="540" customWidth="1"/>
    <col min="13571" max="13571" width="7.42578125" style="540" customWidth="1"/>
    <col min="13572" max="13572" width="13.85546875" style="540" customWidth="1"/>
    <col min="13573" max="13573" width="11.5703125" style="540" customWidth="1"/>
    <col min="13574" max="13574" width="10.140625" style="540" customWidth="1"/>
    <col min="13575" max="13577" width="11.28515625" style="540" customWidth="1"/>
    <col min="13578" max="13824" width="9.140625" style="540"/>
    <col min="13825" max="13825" width="6.42578125" style="540" customWidth="1"/>
    <col min="13826" max="13826" width="66.85546875" style="540" customWidth="1"/>
    <col min="13827" max="13827" width="7.42578125" style="540" customWidth="1"/>
    <col min="13828" max="13828" width="13.85546875" style="540" customWidth="1"/>
    <col min="13829" max="13829" width="11.5703125" style="540" customWidth="1"/>
    <col min="13830" max="13830" width="10.140625" style="540" customWidth="1"/>
    <col min="13831" max="13833" width="11.28515625" style="540" customWidth="1"/>
    <col min="13834" max="14080" width="9.140625" style="540"/>
    <col min="14081" max="14081" width="6.42578125" style="540" customWidth="1"/>
    <col min="14082" max="14082" width="66.85546875" style="540" customWidth="1"/>
    <col min="14083" max="14083" width="7.42578125" style="540" customWidth="1"/>
    <col min="14084" max="14084" width="13.85546875" style="540" customWidth="1"/>
    <col min="14085" max="14085" width="11.5703125" style="540" customWidth="1"/>
    <col min="14086" max="14086" width="10.140625" style="540" customWidth="1"/>
    <col min="14087" max="14089" width="11.28515625" style="540" customWidth="1"/>
    <col min="14090" max="14336" width="9.140625" style="540"/>
    <col min="14337" max="14337" width="6.42578125" style="540" customWidth="1"/>
    <col min="14338" max="14338" width="66.85546875" style="540" customWidth="1"/>
    <col min="14339" max="14339" width="7.42578125" style="540" customWidth="1"/>
    <col min="14340" max="14340" width="13.85546875" style="540" customWidth="1"/>
    <col min="14341" max="14341" width="11.5703125" style="540" customWidth="1"/>
    <col min="14342" max="14342" width="10.140625" style="540" customWidth="1"/>
    <col min="14343" max="14345" width="11.28515625" style="540" customWidth="1"/>
    <col min="14346" max="14592" width="9.140625" style="540"/>
    <col min="14593" max="14593" width="6.42578125" style="540" customWidth="1"/>
    <col min="14594" max="14594" width="66.85546875" style="540" customWidth="1"/>
    <col min="14595" max="14595" width="7.42578125" style="540" customWidth="1"/>
    <col min="14596" max="14596" width="13.85546875" style="540" customWidth="1"/>
    <col min="14597" max="14597" width="11.5703125" style="540" customWidth="1"/>
    <col min="14598" max="14598" width="10.140625" style="540" customWidth="1"/>
    <col min="14599" max="14601" width="11.28515625" style="540" customWidth="1"/>
    <col min="14602" max="14848" width="9.140625" style="540"/>
    <col min="14849" max="14849" width="6.42578125" style="540" customWidth="1"/>
    <col min="14850" max="14850" width="66.85546875" style="540" customWidth="1"/>
    <col min="14851" max="14851" width="7.42578125" style="540" customWidth="1"/>
    <col min="14852" max="14852" width="13.85546875" style="540" customWidth="1"/>
    <col min="14853" max="14853" width="11.5703125" style="540" customWidth="1"/>
    <col min="14854" max="14854" width="10.140625" style="540" customWidth="1"/>
    <col min="14855" max="14857" width="11.28515625" style="540" customWidth="1"/>
    <col min="14858" max="15104" width="9.140625" style="540"/>
    <col min="15105" max="15105" width="6.42578125" style="540" customWidth="1"/>
    <col min="15106" max="15106" width="66.85546875" style="540" customWidth="1"/>
    <col min="15107" max="15107" width="7.42578125" style="540" customWidth="1"/>
    <col min="15108" max="15108" width="13.85546875" style="540" customWidth="1"/>
    <col min="15109" max="15109" width="11.5703125" style="540" customWidth="1"/>
    <col min="15110" max="15110" width="10.140625" style="540" customWidth="1"/>
    <col min="15111" max="15113" width="11.28515625" style="540" customWidth="1"/>
    <col min="15114" max="15360" width="9.140625" style="540"/>
    <col min="15361" max="15361" width="6.42578125" style="540" customWidth="1"/>
    <col min="15362" max="15362" width="66.85546875" style="540" customWidth="1"/>
    <col min="15363" max="15363" width="7.42578125" style="540" customWidth="1"/>
    <col min="15364" max="15364" width="13.85546875" style="540" customWidth="1"/>
    <col min="15365" max="15365" width="11.5703125" style="540" customWidth="1"/>
    <col min="15366" max="15366" width="10.140625" style="540" customWidth="1"/>
    <col min="15367" max="15369" width="11.28515625" style="540" customWidth="1"/>
    <col min="15370" max="15616" width="9.140625" style="540"/>
    <col min="15617" max="15617" width="6.42578125" style="540" customWidth="1"/>
    <col min="15618" max="15618" width="66.85546875" style="540" customWidth="1"/>
    <col min="15619" max="15619" width="7.42578125" style="540" customWidth="1"/>
    <col min="15620" max="15620" width="13.85546875" style="540" customWidth="1"/>
    <col min="15621" max="15621" width="11.5703125" style="540" customWidth="1"/>
    <col min="15622" max="15622" width="10.140625" style="540" customWidth="1"/>
    <col min="15623" max="15625" width="11.28515625" style="540" customWidth="1"/>
    <col min="15626" max="15872" width="9.140625" style="540"/>
    <col min="15873" max="15873" width="6.42578125" style="540" customWidth="1"/>
    <col min="15874" max="15874" width="66.85546875" style="540" customWidth="1"/>
    <col min="15875" max="15875" width="7.42578125" style="540" customWidth="1"/>
    <col min="15876" max="15876" width="13.85546875" style="540" customWidth="1"/>
    <col min="15877" max="15877" width="11.5703125" style="540" customWidth="1"/>
    <col min="15878" max="15878" width="10.140625" style="540" customWidth="1"/>
    <col min="15879" max="15881" width="11.28515625" style="540" customWidth="1"/>
    <col min="15882" max="16128" width="9.140625" style="540"/>
    <col min="16129" max="16129" width="6.42578125" style="540" customWidth="1"/>
    <col min="16130" max="16130" width="66.85546875" style="540" customWidth="1"/>
    <col min="16131" max="16131" width="7.42578125" style="540" customWidth="1"/>
    <col min="16132" max="16132" width="13.85546875" style="540" customWidth="1"/>
    <col min="16133" max="16133" width="11.5703125" style="540" customWidth="1"/>
    <col min="16134" max="16134" width="10.140625" style="540" customWidth="1"/>
    <col min="16135" max="16137" width="11.28515625" style="540" customWidth="1"/>
    <col min="16138" max="16384" width="9.140625" style="540"/>
  </cols>
  <sheetData>
    <row r="1" spans="1:9" ht="15.75" x14ac:dyDescent="0.25">
      <c r="B1" s="541" t="s">
        <v>0</v>
      </c>
      <c r="D1" s="65" t="s">
        <v>838</v>
      </c>
    </row>
    <row r="2" spans="1:9" ht="18.75" x14ac:dyDescent="0.3">
      <c r="B2" s="542" t="s">
        <v>119</v>
      </c>
      <c r="C2" s="543"/>
      <c r="D2" s="544" t="s">
        <v>187</v>
      </c>
      <c r="E2" s="545"/>
      <c r="F2" s="545"/>
      <c r="G2" s="545"/>
      <c r="H2" s="545"/>
      <c r="I2" s="545"/>
    </row>
    <row r="3" spans="1:9" ht="18.75" x14ac:dyDescent="0.3">
      <c r="B3" s="546" t="s">
        <v>120</v>
      </c>
      <c r="D3" s="315" t="s">
        <v>260</v>
      </c>
    </row>
    <row r="4" spans="1:9" ht="18.75" x14ac:dyDescent="0.3">
      <c r="B4" s="547"/>
      <c r="D4" s="315"/>
    </row>
    <row r="5" spans="1:9" x14ac:dyDescent="0.25">
      <c r="B5" s="548"/>
      <c r="C5" s="548"/>
      <c r="D5" s="548" t="s">
        <v>47</v>
      </c>
      <c r="E5" s="548" t="s">
        <v>131</v>
      </c>
      <c r="F5" s="548" t="s">
        <v>49</v>
      </c>
      <c r="G5" s="548" t="s">
        <v>50</v>
      </c>
      <c r="H5" s="548" t="s">
        <v>52</v>
      </c>
      <c r="I5" s="548" t="s">
        <v>198</v>
      </c>
    </row>
    <row r="6" spans="1:9" ht="25.5" x14ac:dyDescent="0.25">
      <c r="A6" s="549" t="s">
        <v>1</v>
      </c>
      <c r="B6" s="550" t="s">
        <v>2</v>
      </c>
      <c r="C6" s="551" t="s">
        <v>507</v>
      </c>
      <c r="D6" s="552" t="s">
        <v>508</v>
      </c>
      <c r="E6" s="552" t="s">
        <v>508</v>
      </c>
      <c r="F6" s="552" t="s">
        <v>508</v>
      </c>
      <c r="G6" s="552" t="s">
        <v>508</v>
      </c>
      <c r="H6" s="552" t="s">
        <v>508</v>
      </c>
      <c r="I6" s="552" t="s">
        <v>508</v>
      </c>
    </row>
    <row r="7" spans="1:9" x14ac:dyDescent="0.25">
      <c r="A7" s="553" t="s">
        <v>414</v>
      </c>
      <c r="B7" s="554" t="s">
        <v>415</v>
      </c>
      <c r="C7" s="554" t="s">
        <v>416</v>
      </c>
      <c r="D7" s="555" t="s">
        <v>417</v>
      </c>
      <c r="E7" s="555" t="s">
        <v>422</v>
      </c>
      <c r="F7" s="555" t="s">
        <v>424</v>
      </c>
      <c r="G7" s="555" t="s">
        <v>425</v>
      </c>
      <c r="H7" s="555" t="s">
        <v>426</v>
      </c>
      <c r="I7" s="555" t="s">
        <v>427</v>
      </c>
    </row>
    <row r="8" spans="1:9" ht="15" customHeight="1" x14ac:dyDescent="0.25">
      <c r="A8" s="556" t="s">
        <v>509</v>
      </c>
      <c r="B8" s="557" t="s">
        <v>510</v>
      </c>
      <c r="C8" s="558" t="s">
        <v>141</v>
      </c>
      <c r="D8" s="559">
        <f t="shared" ref="D8:D71" si="0">SUM(E8:I8)</f>
        <v>114837</v>
      </c>
      <c r="E8" s="560">
        <v>114837</v>
      </c>
      <c r="F8" s="560"/>
      <c r="G8" s="560"/>
      <c r="H8" s="560"/>
      <c r="I8" s="560"/>
    </row>
    <row r="9" spans="1:9" ht="15" customHeight="1" x14ac:dyDescent="0.25">
      <c r="A9" s="556" t="s">
        <v>511</v>
      </c>
      <c r="B9" s="561" t="s">
        <v>512</v>
      </c>
      <c r="C9" s="558" t="s">
        <v>151</v>
      </c>
      <c r="D9" s="559">
        <f t="shared" si="0"/>
        <v>130351</v>
      </c>
      <c r="E9" s="560">
        <v>130351</v>
      </c>
      <c r="F9" s="560"/>
      <c r="G9" s="560"/>
      <c r="H9" s="560"/>
      <c r="I9" s="560"/>
    </row>
    <row r="10" spans="1:9" ht="15" customHeight="1" x14ac:dyDescent="0.25">
      <c r="A10" s="556" t="s">
        <v>513</v>
      </c>
      <c r="B10" s="561" t="s">
        <v>514</v>
      </c>
      <c r="C10" s="558" t="s">
        <v>163</v>
      </c>
      <c r="D10" s="559">
        <f t="shared" si="0"/>
        <v>92325</v>
      </c>
      <c r="E10" s="560">
        <v>92325</v>
      </c>
      <c r="F10" s="560"/>
      <c r="G10" s="560"/>
      <c r="H10" s="560"/>
      <c r="I10" s="560"/>
    </row>
    <row r="11" spans="1:9" ht="15" customHeight="1" x14ac:dyDescent="0.25">
      <c r="A11" s="556" t="s">
        <v>515</v>
      </c>
      <c r="B11" s="561" t="s">
        <v>516</v>
      </c>
      <c r="C11" s="558" t="s">
        <v>179</v>
      </c>
      <c r="D11" s="559">
        <f t="shared" si="0"/>
        <v>6884</v>
      </c>
      <c r="E11" s="560">
        <v>6884</v>
      </c>
      <c r="F11" s="560"/>
      <c r="G11" s="560"/>
      <c r="H11" s="560"/>
      <c r="I11" s="560"/>
    </row>
    <row r="12" spans="1:9" ht="15" customHeight="1" x14ac:dyDescent="0.25">
      <c r="A12" s="556" t="s">
        <v>517</v>
      </c>
      <c r="B12" s="561" t="s">
        <v>518</v>
      </c>
      <c r="C12" s="558" t="s">
        <v>519</v>
      </c>
      <c r="D12" s="559">
        <f t="shared" si="0"/>
        <v>0</v>
      </c>
      <c r="E12" s="560"/>
      <c r="F12" s="560"/>
      <c r="G12" s="560"/>
      <c r="H12" s="560"/>
      <c r="I12" s="560"/>
    </row>
    <row r="13" spans="1:9" ht="15" customHeight="1" x14ac:dyDescent="0.25">
      <c r="A13" s="556" t="s">
        <v>520</v>
      </c>
      <c r="B13" s="561" t="s">
        <v>521</v>
      </c>
      <c r="C13" s="558" t="s">
        <v>522</v>
      </c>
      <c r="D13" s="559">
        <f t="shared" si="0"/>
        <v>0</v>
      </c>
      <c r="E13" s="560"/>
      <c r="F13" s="560"/>
      <c r="G13" s="560"/>
      <c r="H13" s="560"/>
      <c r="I13" s="560"/>
    </row>
    <row r="14" spans="1:9" ht="15" customHeight="1" x14ac:dyDescent="0.25">
      <c r="A14" s="562" t="s">
        <v>523</v>
      </c>
      <c r="B14" s="563" t="s">
        <v>524</v>
      </c>
      <c r="C14" s="564" t="s">
        <v>525</v>
      </c>
      <c r="D14" s="559">
        <f t="shared" si="0"/>
        <v>344397</v>
      </c>
      <c r="E14" s="559">
        <f>SUM(E8:E13)</f>
        <v>344397</v>
      </c>
      <c r="F14" s="559">
        <f>SUM(F8:F13)</f>
        <v>0</v>
      </c>
      <c r="G14" s="559">
        <f>SUM(G8:G13)</f>
        <v>0</v>
      </c>
      <c r="H14" s="559">
        <f>SUM(H8:H13)</f>
        <v>0</v>
      </c>
      <c r="I14" s="559">
        <f>SUM(I8:I13)</f>
        <v>0</v>
      </c>
    </row>
    <row r="15" spans="1:9" ht="15" customHeight="1" x14ac:dyDescent="0.25">
      <c r="A15" s="556" t="s">
        <v>526</v>
      </c>
      <c r="B15" s="561" t="s">
        <v>527</v>
      </c>
      <c r="C15" s="558" t="s">
        <v>528</v>
      </c>
      <c r="D15" s="559">
        <f t="shared" si="0"/>
        <v>0</v>
      </c>
      <c r="E15" s="560"/>
      <c r="F15" s="560"/>
      <c r="G15" s="560"/>
      <c r="H15" s="560"/>
      <c r="I15" s="560"/>
    </row>
    <row r="16" spans="1:9" ht="15" customHeight="1" x14ac:dyDescent="0.25">
      <c r="A16" s="556" t="s">
        <v>529</v>
      </c>
      <c r="B16" s="561" t="s">
        <v>530</v>
      </c>
      <c r="C16" s="558" t="s">
        <v>531</v>
      </c>
      <c r="D16" s="559">
        <f t="shared" si="0"/>
        <v>0</v>
      </c>
      <c r="E16" s="560"/>
      <c r="F16" s="560"/>
      <c r="G16" s="560"/>
      <c r="H16" s="560"/>
      <c r="I16" s="560"/>
    </row>
    <row r="17" spans="1:9" ht="15" customHeight="1" x14ac:dyDescent="0.25">
      <c r="A17" s="556" t="s">
        <v>532</v>
      </c>
      <c r="B17" s="561" t="s">
        <v>533</v>
      </c>
      <c r="C17" s="558" t="s">
        <v>534</v>
      </c>
      <c r="D17" s="559">
        <f t="shared" si="0"/>
        <v>0</v>
      </c>
      <c r="E17" s="560"/>
      <c r="F17" s="560"/>
      <c r="G17" s="560"/>
      <c r="H17" s="560"/>
      <c r="I17" s="560"/>
    </row>
    <row r="18" spans="1:9" ht="15" customHeight="1" x14ac:dyDescent="0.25">
      <c r="A18" s="556" t="s">
        <v>535</v>
      </c>
      <c r="B18" s="561" t="s">
        <v>536</v>
      </c>
      <c r="C18" s="558" t="s">
        <v>537</v>
      </c>
      <c r="D18" s="559">
        <f t="shared" si="0"/>
        <v>0</v>
      </c>
      <c r="E18" s="560"/>
      <c r="F18" s="560"/>
      <c r="G18" s="560"/>
      <c r="H18" s="560"/>
      <c r="I18" s="560"/>
    </row>
    <row r="19" spans="1:9" ht="15" customHeight="1" x14ac:dyDescent="0.25">
      <c r="A19" s="556" t="s">
        <v>538</v>
      </c>
      <c r="B19" s="561" t="s">
        <v>539</v>
      </c>
      <c r="C19" s="558" t="s">
        <v>540</v>
      </c>
      <c r="D19" s="559">
        <f t="shared" si="0"/>
        <v>85152</v>
      </c>
      <c r="E19" s="559">
        <f>SUM(E20:E26)</f>
        <v>21752</v>
      </c>
      <c r="F19" s="559">
        <f>SUM(F20:F26)</f>
        <v>0</v>
      </c>
      <c r="G19" s="559">
        <f>SUM(G20:G26)</f>
        <v>62306</v>
      </c>
      <c r="H19" s="559">
        <f>SUM(H20:H26)</f>
        <v>1094</v>
      </c>
      <c r="I19" s="559">
        <f>SUM(I20:I26)</f>
        <v>0</v>
      </c>
    </row>
    <row r="20" spans="1:9" ht="15" customHeight="1" x14ac:dyDescent="0.25">
      <c r="A20" s="556"/>
      <c r="B20" s="561" t="s">
        <v>541</v>
      </c>
      <c r="C20" s="558" t="s">
        <v>542</v>
      </c>
      <c r="D20" s="559">
        <f t="shared" si="0"/>
        <v>0</v>
      </c>
      <c r="E20" s="560"/>
      <c r="F20" s="560"/>
      <c r="G20" s="560"/>
      <c r="H20" s="560"/>
      <c r="I20" s="560"/>
    </row>
    <row r="21" spans="1:9" ht="15" customHeight="1" x14ac:dyDescent="0.25">
      <c r="A21" s="556"/>
      <c r="B21" s="561" t="s">
        <v>543</v>
      </c>
      <c r="C21" s="558" t="s">
        <v>544</v>
      </c>
      <c r="D21" s="559">
        <f t="shared" si="0"/>
        <v>13002</v>
      </c>
      <c r="E21" s="560">
        <v>13002</v>
      </c>
      <c r="F21" s="560"/>
      <c r="G21" s="560"/>
      <c r="H21" s="560"/>
      <c r="I21" s="560"/>
    </row>
    <row r="22" spans="1:9" ht="15" customHeight="1" x14ac:dyDescent="0.25">
      <c r="A22" s="556"/>
      <c r="B22" s="561" t="s">
        <v>545</v>
      </c>
      <c r="C22" s="558" t="s">
        <v>546</v>
      </c>
      <c r="D22" s="559">
        <f t="shared" si="0"/>
        <v>63400</v>
      </c>
      <c r="E22" s="560"/>
      <c r="F22" s="560"/>
      <c r="G22" s="560">
        <v>62306</v>
      </c>
      <c r="H22" s="560">
        <v>1094</v>
      </c>
      <c r="I22" s="560"/>
    </row>
    <row r="23" spans="1:9" ht="15" customHeight="1" x14ac:dyDescent="0.25">
      <c r="A23" s="556"/>
      <c r="B23" s="561" t="s">
        <v>547</v>
      </c>
      <c r="C23" s="558" t="s">
        <v>548</v>
      </c>
      <c r="D23" s="559">
        <f t="shared" si="0"/>
        <v>0</v>
      </c>
      <c r="E23" s="560"/>
      <c r="F23" s="560"/>
      <c r="G23" s="560"/>
      <c r="H23" s="560"/>
      <c r="I23" s="560"/>
    </row>
    <row r="24" spans="1:9" ht="15" customHeight="1" x14ac:dyDescent="0.25">
      <c r="A24" s="556"/>
      <c r="B24" s="561" t="s">
        <v>549</v>
      </c>
      <c r="C24" s="558" t="s">
        <v>550</v>
      </c>
      <c r="D24" s="559">
        <f t="shared" si="0"/>
        <v>0</v>
      </c>
      <c r="E24" s="560"/>
      <c r="F24" s="560"/>
      <c r="G24" s="560"/>
      <c r="H24" s="560"/>
      <c r="I24" s="560"/>
    </row>
    <row r="25" spans="1:9" ht="15" customHeight="1" x14ac:dyDescent="0.25">
      <c r="A25" s="556"/>
      <c r="B25" s="561" t="s">
        <v>551</v>
      </c>
      <c r="C25" s="558" t="s">
        <v>552</v>
      </c>
      <c r="D25" s="559">
        <f t="shared" si="0"/>
        <v>0</v>
      </c>
      <c r="E25" s="560"/>
      <c r="F25" s="560"/>
      <c r="G25" s="560"/>
      <c r="H25" s="560"/>
      <c r="I25" s="560"/>
    </row>
    <row r="26" spans="1:9" ht="15" customHeight="1" x14ac:dyDescent="0.25">
      <c r="A26" s="556"/>
      <c r="B26" s="565" t="s">
        <v>553</v>
      </c>
      <c r="C26" s="558" t="s">
        <v>554</v>
      </c>
      <c r="D26" s="559">
        <f t="shared" si="0"/>
        <v>8750</v>
      </c>
      <c r="E26" s="560">
        <v>8750</v>
      </c>
      <c r="F26" s="560"/>
      <c r="G26" s="560"/>
      <c r="H26" s="560"/>
      <c r="I26" s="560"/>
    </row>
    <row r="27" spans="1:9" ht="15" customHeight="1" x14ac:dyDescent="0.25">
      <c r="A27" s="562" t="s">
        <v>555</v>
      </c>
      <c r="B27" s="563" t="s">
        <v>556</v>
      </c>
      <c r="C27" s="564" t="s">
        <v>557</v>
      </c>
      <c r="D27" s="559">
        <f t="shared" si="0"/>
        <v>429549</v>
      </c>
      <c r="E27" s="559">
        <f>SUM(E14:E19)</f>
        <v>366149</v>
      </c>
      <c r="F27" s="559">
        <f>SUM(F14:F19)</f>
        <v>0</v>
      </c>
      <c r="G27" s="559">
        <f>SUM(G14:G19)</f>
        <v>62306</v>
      </c>
      <c r="H27" s="559">
        <f>SUM(H14:H19)</f>
        <v>1094</v>
      </c>
      <c r="I27" s="559">
        <f>SUM(I14:I19)</f>
        <v>0</v>
      </c>
    </row>
    <row r="28" spans="1:9" ht="15" customHeight="1" x14ac:dyDescent="0.25">
      <c r="A28" s="556" t="s">
        <v>558</v>
      </c>
      <c r="B28" s="561" t="s">
        <v>559</v>
      </c>
      <c r="C28" s="558" t="s">
        <v>560</v>
      </c>
      <c r="D28" s="559">
        <f t="shared" si="0"/>
        <v>0</v>
      </c>
      <c r="E28" s="560"/>
      <c r="F28" s="560"/>
      <c r="G28" s="560"/>
      <c r="H28" s="560"/>
      <c r="I28" s="560"/>
    </row>
    <row r="29" spans="1:9" ht="15" customHeight="1" x14ac:dyDescent="0.25">
      <c r="A29" s="556" t="s">
        <v>561</v>
      </c>
      <c r="B29" s="561" t="s">
        <v>562</v>
      </c>
      <c r="C29" s="558" t="s">
        <v>563</v>
      </c>
      <c r="D29" s="559">
        <f t="shared" si="0"/>
        <v>0</v>
      </c>
      <c r="E29" s="560"/>
      <c r="F29" s="560"/>
      <c r="G29" s="560"/>
      <c r="H29" s="560"/>
      <c r="I29" s="560"/>
    </row>
    <row r="30" spans="1:9" ht="15" customHeight="1" x14ac:dyDescent="0.25">
      <c r="A30" s="556" t="s">
        <v>564</v>
      </c>
      <c r="B30" s="561" t="s">
        <v>565</v>
      </c>
      <c r="C30" s="558" t="s">
        <v>566</v>
      </c>
      <c r="D30" s="559">
        <f t="shared" si="0"/>
        <v>0</v>
      </c>
      <c r="E30" s="560"/>
      <c r="F30" s="560"/>
      <c r="G30" s="560"/>
      <c r="H30" s="560"/>
      <c r="I30" s="560"/>
    </row>
    <row r="31" spans="1:9" ht="15" customHeight="1" x14ac:dyDescent="0.25">
      <c r="A31" s="556" t="s">
        <v>567</v>
      </c>
      <c r="B31" s="561" t="s">
        <v>568</v>
      </c>
      <c r="C31" s="558" t="s">
        <v>569</v>
      </c>
      <c r="D31" s="559">
        <f t="shared" si="0"/>
        <v>0</v>
      </c>
      <c r="E31" s="560"/>
      <c r="F31" s="560"/>
      <c r="G31" s="560"/>
      <c r="H31" s="560"/>
      <c r="I31" s="560"/>
    </row>
    <row r="32" spans="1:9" ht="15" customHeight="1" x14ac:dyDescent="0.25">
      <c r="A32" s="556" t="s">
        <v>570</v>
      </c>
      <c r="B32" s="561" t="s">
        <v>571</v>
      </c>
      <c r="C32" s="558" t="s">
        <v>572</v>
      </c>
      <c r="D32" s="559">
        <f t="shared" si="0"/>
        <v>0</v>
      </c>
      <c r="E32" s="560"/>
      <c r="F32" s="560"/>
      <c r="G32" s="560"/>
      <c r="H32" s="560"/>
      <c r="I32" s="560"/>
    </row>
    <row r="33" spans="1:9" ht="15" customHeight="1" x14ac:dyDescent="0.25">
      <c r="A33" s="562" t="s">
        <v>573</v>
      </c>
      <c r="B33" s="563" t="s">
        <v>574</v>
      </c>
      <c r="C33" s="564" t="s">
        <v>575</v>
      </c>
      <c r="D33" s="559">
        <f t="shared" si="0"/>
        <v>0</v>
      </c>
      <c r="E33" s="559">
        <f>SUM(E28:E32)</f>
        <v>0</v>
      </c>
      <c r="F33" s="559">
        <f>SUM(F28:F32)</f>
        <v>0</v>
      </c>
      <c r="G33" s="559">
        <f>SUM(G28:G32)</f>
        <v>0</v>
      </c>
      <c r="H33" s="559">
        <f>SUM(H28:H32)</f>
        <v>0</v>
      </c>
      <c r="I33" s="559">
        <f>SUM(I28:I32)</f>
        <v>0</v>
      </c>
    </row>
    <row r="34" spans="1:9" ht="15" customHeight="1" x14ac:dyDescent="0.25">
      <c r="A34" s="556" t="s">
        <v>576</v>
      </c>
      <c r="B34" s="561" t="s">
        <v>577</v>
      </c>
      <c r="C34" s="558" t="s">
        <v>578</v>
      </c>
      <c r="D34" s="559">
        <f t="shared" si="0"/>
        <v>0</v>
      </c>
      <c r="E34" s="560"/>
      <c r="F34" s="560"/>
      <c r="G34" s="560"/>
      <c r="H34" s="560"/>
      <c r="I34" s="560"/>
    </row>
    <row r="35" spans="1:9" ht="15" customHeight="1" x14ac:dyDescent="0.25">
      <c r="A35" s="556" t="s">
        <v>579</v>
      </c>
      <c r="B35" s="561" t="s">
        <v>580</v>
      </c>
      <c r="C35" s="558" t="s">
        <v>581</v>
      </c>
      <c r="D35" s="559">
        <f t="shared" si="0"/>
        <v>0</v>
      </c>
      <c r="E35" s="560"/>
      <c r="F35" s="560"/>
      <c r="G35" s="560"/>
      <c r="H35" s="560"/>
      <c r="I35" s="560"/>
    </row>
    <row r="36" spans="1:9" ht="15" customHeight="1" x14ac:dyDescent="0.25">
      <c r="A36" s="562" t="s">
        <v>582</v>
      </c>
      <c r="B36" s="563" t="s">
        <v>583</v>
      </c>
      <c r="C36" s="564" t="s">
        <v>584</v>
      </c>
      <c r="D36" s="559">
        <f t="shared" si="0"/>
        <v>0</v>
      </c>
      <c r="E36" s="559">
        <f>SUM(E34:E35)</f>
        <v>0</v>
      </c>
      <c r="F36" s="559">
        <f>SUM(F34:F35)</f>
        <v>0</v>
      </c>
      <c r="G36" s="559">
        <f>SUM(G34:G35)</f>
        <v>0</v>
      </c>
      <c r="H36" s="559">
        <f>SUM(H34:H35)</f>
        <v>0</v>
      </c>
      <c r="I36" s="559">
        <f>SUM(I34:I35)</f>
        <v>0</v>
      </c>
    </row>
    <row r="37" spans="1:9" ht="15" customHeight="1" x14ac:dyDescent="0.25">
      <c r="A37" s="556" t="s">
        <v>585</v>
      </c>
      <c r="B37" s="561" t="s">
        <v>586</v>
      </c>
      <c r="C37" s="558" t="s">
        <v>587</v>
      </c>
      <c r="D37" s="559">
        <f t="shared" si="0"/>
        <v>0</v>
      </c>
      <c r="E37" s="560"/>
      <c r="F37" s="560"/>
      <c r="G37" s="560"/>
      <c r="H37" s="560"/>
      <c r="I37" s="560"/>
    </row>
    <row r="38" spans="1:9" ht="15" customHeight="1" x14ac:dyDescent="0.25">
      <c r="A38" s="556" t="s">
        <v>588</v>
      </c>
      <c r="B38" s="561" t="s">
        <v>589</v>
      </c>
      <c r="C38" s="558" t="s">
        <v>590</v>
      </c>
      <c r="D38" s="559">
        <f t="shared" si="0"/>
        <v>0</v>
      </c>
      <c r="E38" s="560"/>
      <c r="F38" s="560"/>
      <c r="G38" s="560"/>
      <c r="H38" s="560"/>
      <c r="I38" s="560"/>
    </row>
    <row r="39" spans="1:9" ht="15" customHeight="1" x14ac:dyDescent="0.25">
      <c r="A39" s="556" t="s">
        <v>591</v>
      </c>
      <c r="B39" s="561" t="s">
        <v>592</v>
      </c>
      <c r="C39" s="558" t="s">
        <v>593</v>
      </c>
      <c r="D39" s="559">
        <f t="shared" si="0"/>
        <v>91747</v>
      </c>
      <c r="E39" s="560">
        <v>91747</v>
      </c>
      <c r="F39" s="560"/>
      <c r="G39" s="560"/>
      <c r="H39" s="560"/>
      <c r="I39" s="560"/>
    </row>
    <row r="40" spans="1:9" ht="15" customHeight="1" x14ac:dyDescent="0.25">
      <c r="A40" s="556" t="s">
        <v>594</v>
      </c>
      <c r="B40" s="561" t="s">
        <v>595</v>
      </c>
      <c r="C40" s="558" t="s">
        <v>596</v>
      </c>
      <c r="D40" s="559">
        <f t="shared" si="0"/>
        <v>187900</v>
      </c>
      <c r="E40" s="560">
        <v>187900</v>
      </c>
      <c r="F40" s="560"/>
      <c r="G40" s="560"/>
      <c r="H40" s="560"/>
      <c r="I40" s="560"/>
    </row>
    <row r="41" spans="1:9" ht="15" customHeight="1" x14ac:dyDescent="0.25">
      <c r="A41" s="556" t="s">
        <v>597</v>
      </c>
      <c r="B41" s="561" t="s">
        <v>598</v>
      </c>
      <c r="C41" s="558" t="s">
        <v>599</v>
      </c>
      <c r="D41" s="559">
        <f t="shared" si="0"/>
        <v>0</v>
      </c>
      <c r="E41" s="560"/>
      <c r="F41" s="560"/>
      <c r="G41" s="560"/>
      <c r="H41" s="560"/>
      <c r="I41" s="560"/>
    </row>
    <row r="42" spans="1:9" ht="15" customHeight="1" x14ac:dyDescent="0.25">
      <c r="A42" s="556" t="s">
        <v>600</v>
      </c>
      <c r="B42" s="561" t="s">
        <v>601</v>
      </c>
      <c r="C42" s="558" t="s">
        <v>602</v>
      </c>
      <c r="D42" s="559">
        <f t="shared" si="0"/>
        <v>0</v>
      </c>
      <c r="E42" s="560"/>
      <c r="F42" s="560"/>
      <c r="G42" s="560"/>
      <c r="H42" s="560"/>
      <c r="I42" s="560"/>
    </row>
    <row r="43" spans="1:9" ht="15" customHeight="1" x14ac:dyDescent="0.25">
      <c r="A43" s="556" t="s">
        <v>603</v>
      </c>
      <c r="B43" s="561" t="s">
        <v>604</v>
      </c>
      <c r="C43" s="558" t="s">
        <v>605</v>
      </c>
      <c r="D43" s="559">
        <f t="shared" si="0"/>
        <v>10688</v>
      </c>
      <c r="E43" s="560">
        <v>10688</v>
      </c>
      <c r="F43" s="560"/>
      <c r="G43" s="560"/>
      <c r="H43" s="560"/>
      <c r="I43" s="560"/>
    </row>
    <row r="44" spans="1:9" ht="15" customHeight="1" x14ac:dyDescent="0.25">
      <c r="A44" s="556" t="s">
        <v>606</v>
      </c>
      <c r="B44" s="561" t="s">
        <v>607</v>
      </c>
      <c r="C44" s="558" t="s">
        <v>608</v>
      </c>
      <c r="D44" s="559">
        <f t="shared" si="0"/>
        <v>0</v>
      </c>
      <c r="E44" s="560"/>
      <c r="F44" s="560"/>
      <c r="G44" s="560"/>
      <c r="H44" s="560"/>
      <c r="I44" s="560"/>
    </row>
    <row r="45" spans="1:9" ht="15" customHeight="1" x14ac:dyDescent="0.25">
      <c r="A45" s="562" t="s">
        <v>609</v>
      </c>
      <c r="B45" s="563" t="s">
        <v>610</v>
      </c>
      <c r="C45" s="564" t="s">
        <v>611</v>
      </c>
      <c r="D45" s="559">
        <f t="shared" si="0"/>
        <v>198588</v>
      </c>
      <c r="E45" s="559">
        <f>SUM(E40:E44)</f>
        <v>198588</v>
      </c>
      <c r="F45" s="559">
        <f>SUM(F40:F44)</f>
        <v>0</v>
      </c>
      <c r="G45" s="559">
        <f>SUM(G40:G44)</f>
        <v>0</v>
      </c>
      <c r="H45" s="559">
        <f>SUM(H40:H44)</f>
        <v>0</v>
      </c>
      <c r="I45" s="559">
        <f>SUM(I40:I44)</f>
        <v>0</v>
      </c>
    </row>
    <row r="46" spans="1:9" ht="15" customHeight="1" x14ac:dyDescent="0.25">
      <c r="A46" s="556" t="s">
        <v>612</v>
      </c>
      <c r="B46" s="561" t="s">
        <v>613</v>
      </c>
      <c r="C46" s="558" t="s">
        <v>614</v>
      </c>
      <c r="D46" s="559">
        <f t="shared" si="0"/>
        <v>1413</v>
      </c>
      <c r="E46" s="560">
        <v>1413</v>
      </c>
      <c r="F46" s="560"/>
      <c r="G46" s="560"/>
      <c r="H46" s="560"/>
      <c r="I46" s="560"/>
    </row>
    <row r="47" spans="1:9" ht="15" customHeight="1" x14ac:dyDescent="0.25">
      <c r="A47" s="562" t="s">
        <v>615</v>
      </c>
      <c r="B47" s="563" t="s">
        <v>616</v>
      </c>
      <c r="C47" s="564" t="s">
        <v>617</v>
      </c>
      <c r="D47" s="559">
        <f t="shared" si="0"/>
        <v>291748</v>
      </c>
      <c r="E47" s="559">
        <f>E36+E37+E38+E39+E45+E46</f>
        <v>291748</v>
      </c>
      <c r="F47" s="559">
        <f>F36+F37+F38+F39+F45+F46</f>
        <v>0</v>
      </c>
      <c r="G47" s="559">
        <f>G36+G37+G38+G39+G45+G46</f>
        <v>0</v>
      </c>
      <c r="H47" s="559">
        <f>H36+H37+H38+H39+H45+H46</f>
        <v>0</v>
      </c>
      <c r="I47" s="559">
        <f>I36+I37+I38+I39+I45+I46</f>
        <v>0</v>
      </c>
    </row>
    <row r="48" spans="1:9" ht="15" customHeight="1" x14ac:dyDescent="0.25">
      <c r="A48" s="556" t="s">
        <v>618</v>
      </c>
      <c r="B48" s="566" t="s">
        <v>619</v>
      </c>
      <c r="C48" s="558" t="s">
        <v>620</v>
      </c>
      <c r="D48" s="559">
        <f t="shared" si="0"/>
        <v>0</v>
      </c>
      <c r="E48" s="560"/>
      <c r="F48" s="560"/>
      <c r="G48" s="560"/>
      <c r="H48" s="560"/>
      <c r="I48" s="560"/>
    </row>
    <row r="49" spans="1:9" ht="15" customHeight="1" x14ac:dyDescent="0.25">
      <c r="A49" s="556" t="s">
        <v>621</v>
      </c>
      <c r="B49" s="566" t="s">
        <v>622</v>
      </c>
      <c r="C49" s="558" t="s">
        <v>623</v>
      </c>
      <c r="D49" s="559">
        <f t="shared" si="0"/>
        <v>8848</v>
      </c>
      <c r="E49" s="560"/>
      <c r="F49" s="560">
        <v>360</v>
      </c>
      <c r="G49" s="560">
        <v>1050</v>
      </c>
      <c r="H49" s="560">
        <v>6688</v>
      </c>
      <c r="I49" s="560">
        <v>750</v>
      </c>
    </row>
    <row r="50" spans="1:9" ht="15" customHeight="1" x14ac:dyDescent="0.25">
      <c r="A50" s="556" t="s">
        <v>624</v>
      </c>
      <c r="B50" s="566" t="s">
        <v>625</v>
      </c>
      <c r="C50" s="558" t="s">
        <v>626</v>
      </c>
      <c r="D50" s="559">
        <f t="shared" si="0"/>
        <v>3690</v>
      </c>
      <c r="E50" s="559">
        <f>SUM(E51:E52)</f>
        <v>560</v>
      </c>
      <c r="F50" s="559">
        <f>SUM(F51:F52)</f>
        <v>1500</v>
      </c>
      <c r="G50" s="559">
        <f>SUM(G51:G52)</f>
        <v>1630</v>
      </c>
      <c r="H50" s="559">
        <f>SUM(H51:H52)</f>
        <v>0</v>
      </c>
      <c r="I50" s="559">
        <f>SUM(I51:I52)</f>
        <v>0</v>
      </c>
    </row>
    <row r="51" spans="1:9" ht="15" customHeight="1" x14ac:dyDescent="0.25">
      <c r="A51" s="556"/>
      <c r="B51" s="567" t="s">
        <v>627</v>
      </c>
      <c r="C51" s="558" t="s">
        <v>628</v>
      </c>
      <c r="D51" s="559">
        <f t="shared" si="0"/>
        <v>1820</v>
      </c>
      <c r="E51" s="560">
        <v>240</v>
      </c>
      <c r="F51" s="560">
        <v>1500</v>
      </c>
      <c r="G51" s="560">
        <v>80</v>
      </c>
      <c r="H51" s="560"/>
      <c r="I51" s="560"/>
    </row>
    <row r="52" spans="1:9" ht="15" customHeight="1" x14ac:dyDescent="0.25">
      <c r="A52" s="556"/>
      <c r="B52" s="567" t="s">
        <v>629</v>
      </c>
      <c r="C52" s="558" t="s">
        <v>630</v>
      </c>
      <c r="D52" s="559">
        <f t="shared" si="0"/>
        <v>1870</v>
      </c>
      <c r="E52" s="560">
        <v>320</v>
      </c>
      <c r="F52" s="560"/>
      <c r="G52" s="560">
        <v>1550</v>
      </c>
      <c r="H52" s="560"/>
      <c r="I52" s="560"/>
    </row>
    <row r="53" spans="1:9" ht="15" customHeight="1" x14ac:dyDescent="0.25">
      <c r="A53" s="556" t="s">
        <v>631</v>
      </c>
      <c r="B53" s="566" t="s">
        <v>632</v>
      </c>
      <c r="C53" s="558" t="s">
        <v>633</v>
      </c>
      <c r="D53" s="559">
        <f t="shared" si="0"/>
        <v>19579</v>
      </c>
      <c r="E53" s="560">
        <v>19579</v>
      </c>
      <c r="F53" s="560"/>
      <c r="G53" s="560"/>
      <c r="H53" s="560"/>
      <c r="I53" s="560"/>
    </row>
    <row r="54" spans="1:9" ht="15" customHeight="1" x14ac:dyDescent="0.25">
      <c r="A54" s="556" t="s">
        <v>634</v>
      </c>
      <c r="B54" s="566" t="s">
        <v>635</v>
      </c>
      <c r="C54" s="558" t="s">
        <v>636</v>
      </c>
      <c r="D54" s="559">
        <f t="shared" si="0"/>
        <v>12612</v>
      </c>
      <c r="E54" s="560">
        <v>3579</v>
      </c>
      <c r="F54" s="560">
        <v>502</v>
      </c>
      <c r="G54" s="560"/>
      <c r="H54" s="560">
        <v>8531</v>
      </c>
      <c r="I54" s="560"/>
    </row>
    <row r="55" spans="1:9" ht="15" customHeight="1" x14ac:dyDescent="0.25">
      <c r="A55" s="556" t="s">
        <v>637</v>
      </c>
      <c r="B55" s="566" t="s">
        <v>638</v>
      </c>
      <c r="C55" s="558" t="s">
        <v>639</v>
      </c>
      <c r="D55" s="559">
        <f t="shared" si="0"/>
        <v>7128</v>
      </c>
      <c r="E55" s="560">
        <v>6404</v>
      </c>
      <c r="F55" s="560"/>
      <c r="G55" s="560">
        <v>724</v>
      </c>
      <c r="H55" s="560"/>
      <c r="I55" s="560"/>
    </row>
    <row r="56" spans="1:9" ht="15" customHeight="1" x14ac:dyDescent="0.25">
      <c r="A56" s="556" t="s">
        <v>640</v>
      </c>
      <c r="B56" s="566" t="s">
        <v>641</v>
      </c>
      <c r="C56" s="558" t="s">
        <v>642</v>
      </c>
      <c r="D56" s="559">
        <f t="shared" si="0"/>
        <v>4864</v>
      </c>
      <c r="E56" s="560"/>
      <c r="F56" s="560"/>
      <c r="G56" s="568"/>
      <c r="H56" s="560">
        <v>4864</v>
      </c>
      <c r="I56" s="560"/>
    </row>
    <row r="57" spans="1:9" ht="15" customHeight="1" x14ac:dyDescent="0.25">
      <c r="A57" s="556" t="s">
        <v>643</v>
      </c>
      <c r="B57" s="566" t="s">
        <v>644</v>
      </c>
      <c r="C57" s="558" t="s">
        <v>645</v>
      </c>
      <c r="D57" s="559">
        <f t="shared" si="0"/>
        <v>1300</v>
      </c>
      <c r="E57" s="560">
        <v>1300</v>
      </c>
      <c r="F57" s="560"/>
      <c r="G57" s="560"/>
      <c r="H57" s="560"/>
      <c r="I57" s="560"/>
    </row>
    <row r="58" spans="1:9" ht="15" customHeight="1" x14ac:dyDescent="0.25">
      <c r="A58" s="556" t="s">
        <v>646</v>
      </c>
      <c r="B58" s="566" t="s">
        <v>647</v>
      </c>
      <c r="C58" s="558" t="s">
        <v>648</v>
      </c>
      <c r="D58" s="559">
        <f t="shared" si="0"/>
        <v>0</v>
      </c>
      <c r="E58" s="560"/>
      <c r="F58" s="560"/>
      <c r="G58" s="560"/>
      <c r="H58" s="560"/>
      <c r="I58" s="560"/>
    </row>
    <row r="59" spans="1:9" ht="15" customHeight="1" x14ac:dyDescent="0.25">
      <c r="A59" s="556" t="s">
        <v>649</v>
      </c>
      <c r="B59" s="566" t="s">
        <v>650</v>
      </c>
      <c r="C59" s="558" t="s">
        <v>651</v>
      </c>
      <c r="D59" s="559">
        <f t="shared" si="0"/>
        <v>0</v>
      </c>
      <c r="E59" s="560"/>
      <c r="F59" s="560"/>
      <c r="G59" s="560"/>
      <c r="H59" s="560"/>
      <c r="I59" s="560"/>
    </row>
    <row r="60" spans="1:9" ht="15" customHeight="1" x14ac:dyDescent="0.25">
      <c r="A60" s="562" t="s">
        <v>652</v>
      </c>
      <c r="B60" s="569" t="s">
        <v>307</v>
      </c>
      <c r="C60" s="564" t="s">
        <v>653</v>
      </c>
      <c r="D60" s="559">
        <f t="shared" si="0"/>
        <v>58021</v>
      </c>
      <c r="E60" s="559">
        <f>E48+E49+E50+E53+E54+E55+E56+E57+E58+E59</f>
        <v>31422</v>
      </c>
      <c r="F60" s="559">
        <f>F48+F49+F50+F53+F54+F55+F56+F57+F58+F59</f>
        <v>2362</v>
      </c>
      <c r="G60" s="559">
        <f>G48+G49+G50+G53+G54+G55+G56+G57+G58+G59</f>
        <v>3404</v>
      </c>
      <c r="H60" s="559">
        <f>H48+H49+H50+H53+H54+H55+H56+H57+H58+H59</f>
        <v>20083</v>
      </c>
      <c r="I60" s="559">
        <f>I48+I49+I50+I53+I54+I55+I56+I57+I58+I59</f>
        <v>750</v>
      </c>
    </row>
    <row r="61" spans="1:9" ht="15" customHeight="1" x14ac:dyDescent="0.25">
      <c r="A61" s="556">
        <v>45</v>
      </c>
      <c r="B61" s="566" t="s">
        <v>654</v>
      </c>
      <c r="C61" s="558" t="s">
        <v>655</v>
      </c>
      <c r="D61" s="559">
        <f t="shared" si="0"/>
        <v>0</v>
      </c>
      <c r="E61" s="560"/>
      <c r="F61" s="560"/>
      <c r="G61" s="560"/>
      <c r="H61" s="560"/>
      <c r="I61" s="560"/>
    </row>
    <row r="62" spans="1:9" ht="15" customHeight="1" x14ac:dyDescent="0.25">
      <c r="A62" s="556">
        <v>46</v>
      </c>
      <c r="B62" s="566" t="s">
        <v>656</v>
      </c>
      <c r="C62" s="558" t="s">
        <v>657</v>
      </c>
      <c r="D62" s="559">
        <f t="shared" si="0"/>
        <v>8199</v>
      </c>
      <c r="E62" s="560">
        <v>8199</v>
      </c>
      <c r="F62" s="560"/>
      <c r="G62" s="560"/>
      <c r="H62" s="560"/>
      <c r="I62" s="560"/>
    </row>
    <row r="63" spans="1:9" ht="15" customHeight="1" x14ac:dyDescent="0.25">
      <c r="A63" s="556">
        <v>47</v>
      </c>
      <c r="B63" s="566" t="s">
        <v>658</v>
      </c>
      <c r="C63" s="558" t="s">
        <v>659</v>
      </c>
      <c r="D63" s="559">
        <f t="shared" si="0"/>
        <v>0</v>
      </c>
      <c r="E63" s="560"/>
      <c r="F63" s="560"/>
      <c r="G63" s="560"/>
      <c r="H63" s="560"/>
      <c r="I63" s="560"/>
    </row>
    <row r="64" spans="1:9" ht="15" customHeight="1" x14ac:dyDescent="0.25">
      <c r="A64" s="556">
        <v>48</v>
      </c>
      <c r="B64" s="566" t="s">
        <v>660</v>
      </c>
      <c r="C64" s="558" t="s">
        <v>661</v>
      </c>
      <c r="D64" s="559">
        <f t="shared" si="0"/>
        <v>0</v>
      </c>
      <c r="E64" s="560"/>
      <c r="F64" s="560"/>
      <c r="G64" s="560"/>
      <c r="H64" s="560"/>
      <c r="I64" s="560"/>
    </row>
    <row r="65" spans="1:9" ht="15" customHeight="1" x14ac:dyDescent="0.25">
      <c r="A65" s="556">
        <v>49</v>
      </c>
      <c r="B65" s="566" t="s">
        <v>662</v>
      </c>
      <c r="C65" s="558" t="s">
        <v>663</v>
      </c>
      <c r="D65" s="559">
        <f t="shared" si="0"/>
        <v>0</v>
      </c>
      <c r="E65" s="560"/>
      <c r="F65" s="560"/>
      <c r="G65" s="560"/>
      <c r="H65" s="560"/>
      <c r="I65" s="560"/>
    </row>
    <row r="66" spans="1:9" ht="15" customHeight="1" x14ac:dyDescent="0.25">
      <c r="A66" s="562">
        <v>50</v>
      </c>
      <c r="B66" s="563" t="s">
        <v>664</v>
      </c>
      <c r="C66" s="564" t="s">
        <v>665</v>
      </c>
      <c r="D66" s="559">
        <f t="shared" si="0"/>
        <v>8199</v>
      </c>
      <c r="E66" s="559">
        <f>SUM(E61:E65)</f>
        <v>8199</v>
      </c>
      <c r="F66" s="559">
        <f>SUM(F61:F65)</f>
        <v>0</v>
      </c>
      <c r="G66" s="559">
        <f>SUM(G61:G65)</f>
        <v>0</v>
      </c>
      <c r="H66" s="559">
        <f>SUM(H61:H65)</f>
        <v>0</v>
      </c>
      <c r="I66" s="559">
        <f>SUM(I61:I65)</f>
        <v>0</v>
      </c>
    </row>
    <row r="67" spans="1:9" ht="15" customHeight="1" x14ac:dyDescent="0.25">
      <c r="A67" s="556">
        <v>51</v>
      </c>
      <c r="B67" s="566" t="s">
        <v>666</v>
      </c>
      <c r="C67" s="558" t="s">
        <v>667</v>
      </c>
      <c r="D67" s="559">
        <f t="shared" si="0"/>
        <v>0</v>
      </c>
      <c r="E67" s="560"/>
      <c r="F67" s="560"/>
      <c r="G67" s="560"/>
      <c r="H67" s="560"/>
      <c r="I67" s="560"/>
    </row>
    <row r="68" spans="1:9" ht="15" customHeight="1" x14ac:dyDescent="0.25">
      <c r="A68" s="556">
        <v>52</v>
      </c>
      <c r="B68" s="561" t="s">
        <v>668</v>
      </c>
      <c r="C68" s="558" t="s">
        <v>669</v>
      </c>
      <c r="D68" s="559">
        <f t="shared" si="0"/>
        <v>0</v>
      </c>
      <c r="E68" s="560"/>
      <c r="F68" s="560"/>
      <c r="G68" s="560"/>
      <c r="H68" s="560"/>
      <c r="I68" s="560"/>
    </row>
    <row r="69" spans="1:9" ht="15" customHeight="1" x14ac:dyDescent="0.25">
      <c r="A69" s="556">
        <v>53</v>
      </c>
      <c r="B69" s="566" t="s">
        <v>670</v>
      </c>
      <c r="C69" s="558" t="s">
        <v>671</v>
      </c>
      <c r="D69" s="559">
        <f t="shared" si="0"/>
        <v>70</v>
      </c>
      <c r="E69" s="560"/>
      <c r="F69" s="560"/>
      <c r="G69" s="560">
        <v>70</v>
      </c>
      <c r="H69" s="560"/>
      <c r="I69" s="560"/>
    </row>
    <row r="70" spans="1:9" ht="15" customHeight="1" x14ac:dyDescent="0.25">
      <c r="A70" s="562">
        <v>54</v>
      </c>
      <c r="B70" s="563" t="s">
        <v>672</v>
      </c>
      <c r="C70" s="564" t="s">
        <v>673</v>
      </c>
      <c r="D70" s="559">
        <f t="shared" si="0"/>
        <v>70</v>
      </c>
      <c r="E70" s="559">
        <f>SUM(E67:E69)</f>
        <v>0</v>
      </c>
      <c r="F70" s="559">
        <f>SUM(F67:F69)</f>
        <v>0</v>
      </c>
      <c r="G70" s="559">
        <f>SUM(G67:G69)</f>
        <v>70</v>
      </c>
      <c r="H70" s="559">
        <f>SUM(H67:H69)</f>
        <v>0</v>
      </c>
      <c r="I70" s="559">
        <f>SUM(I67:I69)</f>
        <v>0</v>
      </c>
    </row>
    <row r="71" spans="1:9" ht="15" customHeight="1" x14ac:dyDescent="0.25">
      <c r="A71" s="556">
        <v>55</v>
      </c>
      <c r="B71" s="566" t="s">
        <v>674</v>
      </c>
      <c r="C71" s="558" t="s">
        <v>675</v>
      </c>
      <c r="D71" s="559">
        <f t="shared" si="0"/>
        <v>0</v>
      </c>
      <c r="E71" s="560"/>
      <c r="F71" s="560"/>
      <c r="G71" s="560"/>
      <c r="H71" s="560"/>
      <c r="I71" s="560"/>
    </row>
    <row r="72" spans="1:9" ht="15" customHeight="1" x14ac:dyDescent="0.25">
      <c r="A72" s="556">
        <v>56</v>
      </c>
      <c r="B72" s="561" t="s">
        <v>676</v>
      </c>
      <c r="C72" s="558" t="s">
        <v>677</v>
      </c>
      <c r="D72" s="559">
        <f t="shared" ref="D72:D89" si="1">SUM(E72:I72)</f>
        <v>0</v>
      </c>
      <c r="E72" s="560"/>
      <c r="F72" s="560"/>
      <c r="G72" s="560"/>
      <c r="H72" s="560"/>
      <c r="I72" s="560"/>
    </row>
    <row r="73" spans="1:9" ht="15" customHeight="1" x14ac:dyDescent="0.25">
      <c r="A73" s="556">
        <v>57</v>
      </c>
      <c r="B73" s="566" t="s">
        <v>678</v>
      </c>
      <c r="C73" s="558" t="s">
        <v>679</v>
      </c>
      <c r="D73" s="559">
        <f t="shared" si="1"/>
        <v>352</v>
      </c>
      <c r="E73" s="560">
        <v>352</v>
      </c>
      <c r="F73" s="560"/>
      <c r="G73" s="560"/>
      <c r="H73" s="560"/>
      <c r="I73" s="560"/>
    </row>
    <row r="74" spans="1:9" ht="15" customHeight="1" thickBot="1" x14ac:dyDescent="0.3">
      <c r="A74" s="570">
        <v>58</v>
      </c>
      <c r="B74" s="571" t="s">
        <v>680</v>
      </c>
      <c r="C74" s="572" t="s">
        <v>681</v>
      </c>
      <c r="D74" s="559">
        <f t="shared" si="1"/>
        <v>352</v>
      </c>
      <c r="E74" s="573">
        <f>SUM(E71:E73)</f>
        <v>352</v>
      </c>
      <c r="F74" s="573">
        <f>SUM(F71:F73)</f>
        <v>0</v>
      </c>
      <c r="G74" s="573">
        <f>SUM(G71:G73)</f>
        <v>0</v>
      </c>
      <c r="H74" s="573">
        <f>SUM(H71:H73)</f>
        <v>0</v>
      </c>
      <c r="I74" s="573">
        <f>SUM(I71:I73)</f>
        <v>0</v>
      </c>
    </row>
    <row r="75" spans="1:9" ht="15" customHeight="1" thickBot="1" x14ac:dyDescent="0.3">
      <c r="A75" s="574">
        <v>59</v>
      </c>
      <c r="B75" s="575" t="s">
        <v>682</v>
      </c>
      <c r="C75" s="576" t="s">
        <v>683</v>
      </c>
      <c r="D75" s="559">
        <f t="shared" si="1"/>
        <v>787939</v>
      </c>
      <c r="E75" s="577">
        <f>E27+E33+E47+E60+E66+E70+E74</f>
        <v>697870</v>
      </c>
      <c r="F75" s="577">
        <f>F27+F33+F47+F60+F66+F70+F74</f>
        <v>2362</v>
      </c>
      <c r="G75" s="577">
        <f>G27+G33+G47+G60+G66+G70+G74</f>
        <v>65780</v>
      </c>
      <c r="H75" s="577">
        <f>H27+H33+H47+H60+H66+H70+H74</f>
        <v>21177</v>
      </c>
      <c r="I75" s="577">
        <f>I27+I33+I47+I60+I66+I70+I74</f>
        <v>750</v>
      </c>
    </row>
    <row r="76" spans="1:9" x14ac:dyDescent="0.25">
      <c r="A76" s="578">
        <v>60</v>
      </c>
      <c r="B76" s="579" t="s">
        <v>684</v>
      </c>
      <c r="C76" s="580" t="s">
        <v>685</v>
      </c>
      <c r="D76" s="559">
        <f t="shared" si="1"/>
        <v>0</v>
      </c>
      <c r="E76" s="580"/>
      <c r="F76" s="580"/>
      <c r="G76" s="580"/>
      <c r="H76" s="580"/>
      <c r="I76" s="580"/>
    </row>
    <row r="77" spans="1:9" x14ac:dyDescent="0.25">
      <c r="A77" s="562">
        <v>61</v>
      </c>
      <c r="B77" s="581" t="s">
        <v>686</v>
      </c>
      <c r="C77" s="582" t="s">
        <v>687</v>
      </c>
      <c r="D77" s="559">
        <f t="shared" si="1"/>
        <v>0</v>
      </c>
      <c r="E77" s="582"/>
      <c r="F77" s="582"/>
      <c r="G77" s="582"/>
      <c r="H77" s="582"/>
      <c r="I77" s="582"/>
    </row>
    <row r="78" spans="1:9" x14ac:dyDescent="0.25">
      <c r="A78" s="562">
        <v>62</v>
      </c>
      <c r="B78" s="561" t="s">
        <v>688</v>
      </c>
      <c r="C78" s="582" t="s">
        <v>689</v>
      </c>
      <c r="D78" s="559">
        <f t="shared" si="1"/>
        <v>307216</v>
      </c>
      <c r="E78" s="582">
        <v>300819</v>
      </c>
      <c r="F78" s="582"/>
      <c r="G78" s="582">
        <v>6397</v>
      </c>
      <c r="H78" s="582"/>
      <c r="I78" s="582"/>
    </row>
    <row r="79" spans="1:9" x14ac:dyDescent="0.25">
      <c r="A79" s="562">
        <v>63</v>
      </c>
      <c r="B79" s="561" t="s">
        <v>690</v>
      </c>
      <c r="C79" s="582" t="s">
        <v>691</v>
      </c>
      <c r="D79" s="559">
        <f t="shared" si="1"/>
        <v>0</v>
      </c>
      <c r="E79" s="582"/>
      <c r="F79" s="582"/>
      <c r="G79" s="582"/>
      <c r="H79" s="582"/>
      <c r="I79" s="582"/>
    </row>
    <row r="80" spans="1:9" x14ac:dyDescent="0.25">
      <c r="A80" s="562">
        <v>64</v>
      </c>
      <c r="B80" s="563" t="s">
        <v>692</v>
      </c>
      <c r="C80" s="582" t="s">
        <v>693</v>
      </c>
      <c r="D80" s="559">
        <f t="shared" si="1"/>
        <v>307216</v>
      </c>
      <c r="E80" s="582">
        <f>SUM(E78:E79)</f>
        <v>300819</v>
      </c>
      <c r="F80" s="582">
        <f>SUM(F78:F79)</f>
        <v>0</v>
      </c>
      <c r="G80" s="582">
        <f>SUM(G78:G79)</f>
        <v>6397</v>
      </c>
      <c r="H80" s="582">
        <f>SUM(H78:H79)</f>
        <v>0</v>
      </c>
      <c r="I80" s="582">
        <f>SUM(I78:I79)</f>
        <v>0</v>
      </c>
    </row>
    <row r="81" spans="1:9" x14ac:dyDescent="0.25">
      <c r="A81" s="562">
        <v>65</v>
      </c>
      <c r="B81" s="583" t="s">
        <v>694</v>
      </c>
      <c r="C81" s="582" t="s">
        <v>695</v>
      </c>
      <c r="D81" s="559">
        <f t="shared" si="1"/>
        <v>0</v>
      </c>
      <c r="E81" s="582"/>
      <c r="F81" s="582"/>
      <c r="G81" s="582"/>
      <c r="H81" s="582"/>
      <c r="I81" s="582"/>
    </row>
    <row r="82" spans="1:9" x14ac:dyDescent="0.25">
      <c r="A82" s="562">
        <v>66</v>
      </c>
      <c r="B82" s="583" t="s">
        <v>696</v>
      </c>
      <c r="C82" s="582" t="s">
        <v>697</v>
      </c>
      <c r="D82" s="559">
        <f t="shared" si="1"/>
        <v>0</v>
      </c>
      <c r="E82" s="582"/>
      <c r="F82" s="582"/>
      <c r="G82" s="582"/>
      <c r="H82" s="582"/>
      <c r="I82" s="582"/>
    </row>
    <row r="83" spans="1:9" x14ac:dyDescent="0.25">
      <c r="A83" s="562">
        <v>67</v>
      </c>
      <c r="B83" s="583" t="s">
        <v>698</v>
      </c>
      <c r="C83" s="582" t="s">
        <v>699</v>
      </c>
      <c r="D83" s="559">
        <f t="shared" si="1"/>
        <v>428788</v>
      </c>
      <c r="E83" s="584"/>
      <c r="F83" s="585">
        <v>154861</v>
      </c>
      <c r="G83" s="584">
        <v>132166</v>
      </c>
      <c r="H83" s="584">
        <v>111838</v>
      </c>
      <c r="I83" s="584">
        <v>29923</v>
      </c>
    </row>
    <row r="84" spans="1:9" x14ac:dyDescent="0.25">
      <c r="A84" s="562">
        <v>68</v>
      </c>
      <c r="B84" s="583" t="s">
        <v>700</v>
      </c>
      <c r="C84" s="582" t="s">
        <v>701</v>
      </c>
      <c r="D84" s="559">
        <f t="shared" si="1"/>
        <v>0</v>
      </c>
      <c r="E84" s="586"/>
      <c r="F84" s="587"/>
      <c r="G84" s="586"/>
      <c r="H84" s="586"/>
      <c r="I84" s="586"/>
    </row>
    <row r="85" spans="1:9" x14ac:dyDescent="0.25">
      <c r="A85" s="562">
        <v>69</v>
      </c>
      <c r="B85" s="566" t="s">
        <v>702</v>
      </c>
      <c r="C85" s="582" t="s">
        <v>703</v>
      </c>
      <c r="D85" s="559">
        <f t="shared" si="1"/>
        <v>0</v>
      </c>
      <c r="E85" s="586"/>
      <c r="F85" s="587"/>
      <c r="G85" s="586"/>
      <c r="H85" s="586"/>
      <c r="I85" s="586"/>
    </row>
    <row r="86" spans="1:9" x14ac:dyDescent="0.25">
      <c r="A86" s="562">
        <v>70</v>
      </c>
      <c r="B86" s="569" t="s">
        <v>704</v>
      </c>
      <c r="C86" s="582" t="s">
        <v>705</v>
      </c>
      <c r="D86" s="559">
        <f t="shared" si="1"/>
        <v>736004</v>
      </c>
      <c r="E86" s="586">
        <f>(SUM(E80:E85))+E76+E77</f>
        <v>300819</v>
      </c>
      <c r="F86" s="588">
        <f>(SUM(F80:F85))+F76+F77</f>
        <v>154861</v>
      </c>
      <c r="G86" s="586">
        <f>(SUM(G80:G85))+G76+G77</f>
        <v>138563</v>
      </c>
      <c r="H86" s="586">
        <f>(SUM(H80:H85))+H76+H77</f>
        <v>111838</v>
      </c>
      <c r="I86" s="586">
        <f>(SUM(I80:I85))+I76+I77</f>
        <v>29923</v>
      </c>
    </row>
    <row r="87" spans="1:9" x14ac:dyDescent="0.25">
      <c r="A87" s="562">
        <v>71</v>
      </c>
      <c r="B87" s="581" t="s">
        <v>706</v>
      </c>
      <c r="C87" s="582" t="s">
        <v>707</v>
      </c>
      <c r="D87" s="559">
        <f t="shared" si="1"/>
        <v>0</v>
      </c>
      <c r="E87" s="586"/>
      <c r="F87" s="588"/>
      <c r="G87" s="586"/>
      <c r="H87" s="586"/>
      <c r="I87" s="586"/>
    </row>
    <row r="88" spans="1:9" x14ac:dyDescent="0.25">
      <c r="A88" s="562">
        <v>72</v>
      </c>
      <c r="B88" s="581" t="s">
        <v>708</v>
      </c>
      <c r="C88" s="582" t="s">
        <v>709</v>
      </c>
      <c r="D88" s="559">
        <f t="shared" si="1"/>
        <v>736004</v>
      </c>
      <c r="E88" s="586">
        <f>SUM(E86:E87)</f>
        <v>300819</v>
      </c>
      <c r="F88" s="588">
        <f>SUM(F86:F87)</f>
        <v>154861</v>
      </c>
      <c r="G88" s="586">
        <f>SUM(G86:G87)</f>
        <v>138563</v>
      </c>
      <c r="H88" s="586">
        <f>SUM(H86:H87)</f>
        <v>111838</v>
      </c>
      <c r="I88" s="586">
        <f>SUM(I86:I87)</f>
        <v>29923</v>
      </c>
    </row>
    <row r="89" spans="1:9" x14ac:dyDescent="0.25">
      <c r="A89" s="589">
        <v>73</v>
      </c>
      <c r="B89" s="590" t="s">
        <v>710</v>
      </c>
      <c r="C89" s="590"/>
      <c r="D89" s="559">
        <f t="shared" si="1"/>
        <v>1523943</v>
      </c>
      <c r="E89" s="591">
        <f>E75+E88</f>
        <v>998689</v>
      </c>
      <c r="F89" s="592">
        <f>F75+F88</f>
        <v>157223</v>
      </c>
      <c r="G89" s="591">
        <f>G75+G88</f>
        <v>204343</v>
      </c>
      <c r="H89" s="591">
        <f>H75+H88</f>
        <v>133015</v>
      </c>
      <c r="I89" s="591">
        <f>I75+I88</f>
        <v>30673</v>
      </c>
    </row>
    <row r="91" spans="1:9" ht="15.75" x14ac:dyDescent="0.25">
      <c r="B91" s="593"/>
      <c r="C91" s="594"/>
    </row>
    <row r="92" spans="1:9" ht="15.75" x14ac:dyDescent="0.25">
      <c r="B92" s="593"/>
    </row>
    <row r="93" spans="1:9" ht="15.75" x14ac:dyDescent="0.25">
      <c r="B93" s="593"/>
    </row>
    <row r="94" spans="1:9" ht="15.75" x14ac:dyDescent="0.25">
      <c r="B94" s="595"/>
    </row>
  </sheetData>
  <pageMargins left="0" right="0" top="0" bottom="0" header="0.31496062992125984" footer="0.31496062992125984"/>
  <pageSetup paperSize="9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workbookViewId="0">
      <selection activeCell="E79" sqref="E79"/>
    </sheetView>
  </sheetViews>
  <sheetFormatPr defaultRowHeight="15" x14ac:dyDescent="0.25"/>
  <cols>
    <col min="1" max="1" width="6.28515625" style="540" customWidth="1"/>
    <col min="2" max="2" width="81.85546875" style="540" customWidth="1"/>
    <col min="3" max="3" width="8.42578125" style="540" customWidth="1"/>
    <col min="4" max="4" width="10.7109375" style="540" customWidth="1"/>
    <col min="5" max="5" width="10.42578125" style="540" customWidth="1"/>
    <col min="6" max="6" width="10.140625" style="540" customWidth="1"/>
    <col min="7" max="7" width="8.7109375" style="540" customWidth="1"/>
    <col min="8" max="9" width="9.5703125" style="540" customWidth="1"/>
    <col min="10" max="256" width="9.140625" style="540"/>
    <col min="257" max="257" width="6.28515625" style="540" customWidth="1"/>
    <col min="258" max="258" width="81.85546875" style="540" customWidth="1"/>
    <col min="259" max="259" width="8.42578125" style="540" customWidth="1"/>
    <col min="260" max="260" width="10.7109375" style="540" customWidth="1"/>
    <col min="261" max="261" width="10.42578125" style="540" customWidth="1"/>
    <col min="262" max="262" width="10.140625" style="540" customWidth="1"/>
    <col min="263" max="263" width="8.7109375" style="540" customWidth="1"/>
    <col min="264" max="265" width="9.5703125" style="540" customWidth="1"/>
    <col min="266" max="512" width="9.140625" style="540"/>
    <col min="513" max="513" width="6.28515625" style="540" customWidth="1"/>
    <col min="514" max="514" width="81.85546875" style="540" customWidth="1"/>
    <col min="515" max="515" width="8.42578125" style="540" customWidth="1"/>
    <col min="516" max="516" width="10.7109375" style="540" customWidth="1"/>
    <col min="517" max="517" width="10.42578125" style="540" customWidth="1"/>
    <col min="518" max="518" width="10.140625" style="540" customWidth="1"/>
    <col min="519" max="519" width="8.7109375" style="540" customWidth="1"/>
    <col min="520" max="521" width="9.5703125" style="540" customWidth="1"/>
    <col min="522" max="768" width="9.140625" style="540"/>
    <col min="769" max="769" width="6.28515625" style="540" customWidth="1"/>
    <col min="770" max="770" width="81.85546875" style="540" customWidth="1"/>
    <col min="771" max="771" width="8.42578125" style="540" customWidth="1"/>
    <col min="772" max="772" width="10.7109375" style="540" customWidth="1"/>
    <col min="773" max="773" width="10.42578125" style="540" customWidth="1"/>
    <col min="774" max="774" width="10.140625" style="540" customWidth="1"/>
    <col min="775" max="775" width="8.7109375" style="540" customWidth="1"/>
    <col min="776" max="777" width="9.5703125" style="540" customWidth="1"/>
    <col min="778" max="1024" width="9.140625" style="540"/>
    <col min="1025" max="1025" width="6.28515625" style="540" customWidth="1"/>
    <col min="1026" max="1026" width="81.85546875" style="540" customWidth="1"/>
    <col min="1027" max="1027" width="8.42578125" style="540" customWidth="1"/>
    <col min="1028" max="1028" width="10.7109375" style="540" customWidth="1"/>
    <col min="1029" max="1029" width="10.42578125" style="540" customWidth="1"/>
    <col min="1030" max="1030" width="10.140625" style="540" customWidth="1"/>
    <col min="1031" max="1031" width="8.7109375" style="540" customWidth="1"/>
    <col min="1032" max="1033" width="9.5703125" style="540" customWidth="1"/>
    <col min="1034" max="1280" width="9.140625" style="540"/>
    <col min="1281" max="1281" width="6.28515625" style="540" customWidth="1"/>
    <col min="1282" max="1282" width="81.85546875" style="540" customWidth="1"/>
    <col min="1283" max="1283" width="8.42578125" style="540" customWidth="1"/>
    <col min="1284" max="1284" width="10.7109375" style="540" customWidth="1"/>
    <col min="1285" max="1285" width="10.42578125" style="540" customWidth="1"/>
    <col min="1286" max="1286" width="10.140625" style="540" customWidth="1"/>
    <col min="1287" max="1287" width="8.7109375" style="540" customWidth="1"/>
    <col min="1288" max="1289" width="9.5703125" style="540" customWidth="1"/>
    <col min="1290" max="1536" width="9.140625" style="540"/>
    <col min="1537" max="1537" width="6.28515625" style="540" customWidth="1"/>
    <col min="1538" max="1538" width="81.85546875" style="540" customWidth="1"/>
    <col min="1539" max="1539" width="8.42578125" style="540" customWidth="1"/>
    <col min="1540" max="1540" width="10.7109375" style="540" customWidth="1"/>
    <col min="1541" max="1541" width="10.42578125" style="540" customWidth="1"/>
    <col min="1542" max="1542" width="10.140625" style="540" customWidth="1"/>
    <col min="1543" max="1543" width="8.7109375" style="540" customWidth="1"/>
    <col min="1544" max="1545" width="9.5703125" style="540" customWidth="1"/>
    <col min="1546" max="1792" width="9.140625" style="540"/>
    <col min="1793" max="1793" width="6.28515625" style="540" customWidth="1"/>
    <col min="1794" max="1794" width="81.85546875" style="540" customWidth="1"/>
    <col min="1795" max="1795" width="8.42578125" style="540" customWidth="1"/>
    <col min="1796" max="1796" width="10.7109375" style="540" customWidth="1"/>
    <col min="1797" max="1797" width="10.42578125" style="540" customWidth="1"/>
    <col min="1798" max="1798" width="10.140625" style="540" customWidth="1"/>
    <col min="1799" max="1799" width="8.7109375" style="540" customWidth="1"/>
    <col min="1800" max="1801" width="9.5703125" style="540" customWidth="1"/>
    <col min="1802" max="2048" width="9.140625" style="540"/>
    <col min="2049" max="2049" width="6.28515625" style="540" customWidth="1"/>
    <col min="2050" max="2050" width="81.85546875" style="540" customWidth="1"/>
    <col min="2051" max="2051" width="8.42578125" style="540" customWidth="1"/>
    <col min="2052" max="2052" width="10.7109375" style="540" customWidth="1"/>
    <col min="2053" max="2053" width="10.42578125" style="540" customWidth="1"/>
    <col min="2054" max="2054" width="10.140625" style="540" customWidth="1"/>
    <col min="2055" max="2055" width="8.7109375" style="540" customWidth="1"/>
    <col min="2056" max="2057" width="9.5703125" style="540" customWidth="1"/>
    <col min="2058" max="2304" width="9.140625" style="540"/>
    <col min="2305" max="2305" width="6.28515625" style="540" customWidth="1"/>
    <col min="2306" max="2306" width="81.85546875" style="540" customWidth="1"/>
    <col min="2307" max="2307" width="8.42578125" style="540" customWidth="1"/>
    <col min="2308" max="2308" width="10.7109375" style="540" customWidth="1"/>
    <col min="2309" max="2309" width="10.42578125" style="540" customWidth="1"/>
    <col min="2310" max="2310" width="10.140625" style="540" customWidth="1"/>
    <col min="2311" max="2311" width="8.7109375" style="540" customWidth="1"/>
    <col min="2312" max="2313" width="9.5703125" style="540" customWidth="1"/>
    <col min="2314" max="2560" width="9.140625" style="540"/>
    <col min="2561" max="2561" width="6.28515625" style="540" customWidth="1"/>
    <col min="2562" max="2562" width="81.85546875" style="540" customWidth="1"/>
    <col min="2563" max="2563" width="8.42578125" style="540" customWidth="1"/>
    <col min="2564" max="2564" width="10.7109375" style="540" customWidth="1"/>
    <col min="2565" max="2565" width="10.42578125" style="540" customWidth="1"/>
    <col min="2566" max="2566" width="10.140625" style="540" customWidth="1"/>
    <col min="2567" max="2567" width="8.7109375" style="540" customWidth="1"/>
    <col min="2568" max="2569" width="9.5703125" style="540" customWidth="1"/>
    <col min="2570" max="2816" width="9.140625" style="540"/>
    <col min="2817" max="2817" width="6.28515625" style="540" customWidth="1"/>
    <col min="2818" max="2818" width="81.85546875" style="540" customWidth="1"/>
    <col min="2819" max="2819" width="8.42578125" style="540" customWidth="1"/>
    <col min="2820" max="2820" width="10.7109375" style="540" customWidth="1"/>
    <col min="2821" max="2821" width="10.42578125" style="540" customWidth="1"/>
    <col min="2822" max="2822" width="10.140625" style="540" customWidth="1"/>
    <col min="2823" max="2823" width="8.7109375" style="540" customWidth="1"/>
    <col min="2824" max="2825" width="9.5703125" style="540" customWidth="1"/>
    <col min="2826" max="3072" width="9.140625" style="540"/>
    <col min="3073" max="3073" width="6.28515625" style="540" customWidth="1"/>
    <col min="3074" max="3074" width="81.85546875" style="540" customWidth="1"/>
    <col min="3075" max="3075" width="8.42578125" style="540" customWidth="1"/>
    <col min="3076" max="3076" width="10.7109375" style="540" customWidth="1"/>
    <col min="3077" max="3077" width="10.42578125" style="540" customWidth="1"/>
    <col min="3078" max="3078" width="10.140625" style="540" customWidth="1"/>
    <col min="3079" max="3079" width="8.7109375" style="540" customWidth="1"/>
    <col min="3080" max="3081" width="9.5703125" style="540" customWidth="1"/>
    <col min="3082" max="3328" width="9.140625" style="540"/>
    <col min="3329" max="3329" width="6.28515625" style="540" customWidth="1"/>
    <col min="3330" max="3330" width="81.85546875" style="540" customWidth="1"/>
    <col min="3331" max="3331" width="8.42578125" style="540" customWidth="1"/>
    <col min="3332" max="3332" width="10.7109375" style="540" customWidth="1"/>
    <col min="3333" max="3333" width="10.42578125" style="540" customWidth="1"/>
    <col min="3334" max="3334" width="10.140625" style="540" customWidth="1"/>
    <col min="3335" max="3335" width="8.7109375" style="540" customWidth="1"/>
    <col min="3336" max="3337" width="9.5703125" style="540" customWidth="1"/>
    <col min="3338" max="3584" width="9.140625" style="540"/>
    <col min="3585" max="3585" width="6.28515625" style="540" customWidth="1"/>
    <col min="3586" max="3586" width="81.85546875" style="540" customWidth="1"/>
    <col min="3587" max="3587" width="8.42578125" style="540" customWidth="1"/>
    <col min="3588" max="3588" width="10.7109375" style="540" customWidth="1"/>
    <col min="3589" max="3589" width="10.42578125" style="540" customWidth="1"/>
    <col min="3590" max="3590" width="10.140625" style="540" customWidth="1"/>
    <col min="3591" max="3591" width="8.7109375" style="540" customWidth="1"/>
    <col min="3592" max="3593" width="9.5703125" style="540" customWidth="1"/>
    <col min="3594" max="3840" width="9.140625" style="540"/>
    <col min="3841" max="3841" width="6.28515625" style="540" customWidth="1"/>
    <col min="3842" max="3842" width="81.85546875" style="540" customWidth="1"/>
    <col min="3843" max="3843" width="8.42578125" style="540" customWidth="1"/>
    <col min="3844" max="3844" width="10.7109375" style="540" customWidth="1"/>
    <col min="3845" max="3845" width="10.42578125" style="540" customWidth="1"/>
    <col min="3846" max="3846" width="10.140625" style="540" customWidth="1"/>
    <col min="3847" max="3847" width="8.7109375" style="540" customWidth="1"/>
    <col min="3848" max="3849" width="9.5703125" style="540" customWidth="1"/>
    <col min="3850" max="4096" width="9.140625" style="540"/>
    <col min="4097" max="4097" width="6.28515625" style="540" customWidth="1"/>
    <col min="4098" max="4098" width="81.85546875" style="540" customWidth="1"/>
    <col min="4099" max="4099" width="8.42578125" style="540" customWidth="1"/>
    <col min="4100" max="4100" width="10.7109375" style="540" customWidth="1"/>
    <col min="4101" max="4101" width="10.42578125" style="540" customWidth="1"/>
    <col min="4102" max="4102" width="10.140625" style="540" customWidth="1"/>
    <col min="4103" max="4103" width="8.7109375" style="540" customWidth="1"/>
    <col min="4104" max="4105" width="9.5703125" style="540" customWidth="1"/>
    <col min="4106" max="4352" width="9.140625" style="540"/>
    <col min="4353" max="4353" width="6.28515625" style="540" customWidth="1"/>
    <col min="4354" max="4354" width="81.85546875" style="540" customWidth="1"/>
    <col min="4355" max="4355" width="8.42578125" style="540" customWidth="1"/>
    <col min="4356" max="4356" width="10.7109375" style="540" customWidth="1"/>
    <col min="4357" max="4357" width="10.42578125" style="540" customWidth="1"/>
    <col min="4358" max="4358" width="10.140625" style="540" customWidth="1"/>
    <col min="4359" max="4359" width="8.7109375" style="540" customWidth="1"/>
    <col min="4360" max="4361" width="9.5703125" style="540" customWidth="1"/>
    <col min="4362" max="4608" width="9.140625" style="540"/>
    <col min="4609" max="4609" width="6.28515625" style="540" customWidth="1"/>
    <col min="4610" max="4610" width="81.85546875" style="540" customWidth="1"/>
    <col min="4611" max="4611" width="8.42578125" style="540" customWidth="1"/>
    <col min="4612" max="4612" width="10.7109375" style="540" customWidth="1"/>
    <col min="4613" max="4613" width="10.42578125" style="540" customWidth="1"/>
    <col min="4614" max="4614" width="10.140625" style="540" customWidth="1"/>
    <col min="4615" max="4615" width="8.7109375" style="540" customWidth="1"/>
    <col min="4616" max="4617" width="9.5703125" style="540" customWidth="1"/>
    <col min="4618" max="4864" width="9.140625" style="540"/>
    <col min="4865" max="4865" width="6.28515625" style="540" customWidth="1"/>
    <col min="4866" max="4866" width="81.85546875" style="540" customWidth="1"/>
    <col min="4867" max="4867" width="8.42578125" style="540" customWidth="1"/>
    <col min="4868" max="4868" width="10.7109375" style="540" customWidth="1"/>
    <col min="4869" max="4869" width="10.42578125" style="540" customWidth="1"/>
    <col min="4870" max="4870" width="10.140625" style="540" customWidth="1"/>
    <col min="4871" max="4871" width="8.7109375" style="540" customWidth="1"/>
    <col min="4872" max="4873" width="9.5703125" style="540" customWidth="1"/>
    <col min="4874" max="5120" width="9.140625" style="540"/>
    <col min="5121" max="5121" width="6.28515625" style="540" customWidth="1"/>
    <col min="5122" max="5122" width="81.85546875" style="540" customWidth="1"/>
    <col min="5123" max="5123" width="8.42578125" style="540" customWidth="1"/>
    <col min="5124" max="5124" width="10.7109375" style="540" customWidth="1"/>
    <col min="5125" max="5125" width="10.42578125" style="540" customWidth="1"/>
    <col min="5126" max="5126" width="10.140625" style="540" customWidth="1"/>
    <col min="5127" max="5127" width="8.7109375" style="540" customWidth="1"/>
    <col min="5128" max="5129" width="9.5703125" style="540" customWidth="1"/>
    <col min="5130" max="5376" width="9.140625" style="540"/>
    <col min="5377" max="5377" width="6.28515625" style="540" customWidth="1"/>
    <col min="5378" max="5378" width="81.85546875" style="540" customWidth="1"/>
    <col min="5379" max="5379" width="8.42578125" style="540" customWidth="1"/>
    <col min="5380" max="5380" width="10.7109375" style="540" customWidth="1"/>
    <col min="5381" max="5381" width="10.42578125" style="540" customWidth="1"/>
    <col min="5382" max="5382" width="10.140625" style="540" customWidth="1"/>
    <col min="5383" max="5383" width="8.7109375" style="540" customWidth="1"/>
    <col min="5384" max="5385" width="9.5703125" style="540" customWidth="1"/>
    <col min="5386" max="5632" width="9.140625" style="540"/>
    <col min="5633" max="5633" width="6.28515625" style="540" customWidth="1"/>
    <col min="5634" max="5634" width="81.85546875" style="540" customWidth="1"/>
    <col min="5635" max="5635" width="8.42578125" style="540" customWidth="1"/>
    <col min="5636" max="5636" width="10.7109375" style="540" customWidth="1"/>
    <col min="5637" max="5637" width="10.42578125" style="540" customWidth="1"/>
    <col min="5638" max="5638" width="10.140625" style="540" customWidth="1"/>
    <col min="5639" max="5639" width="8.7109375" style="540" customWidth="1"/>
    <col min="5640" max="5641" width="9.5703125" style="540" customWidth="1"/>
    <col min="5642" max="5888" width="9.140625" style="540"/>
    <col min="5889" max="5889" width="6.28515625" style="540" customWidth="1"/>
    <col min="5890" max="5890" width="81.85546875" style="540" customWidth="1"/>
    <col min="5891" max="5891" width="8.42578125" style="540" customWidth="1"/>
    <col min="5892" max="5892" width="10.7109375" style="540" customWidth="1"/>
    <col min="5893" max="5893" width="10.42578125" style="540" customWidth="1"/>
    <col min="5894" max="5894" width="10.140625" style="540" customWidth="1"/>
    <col min="5895" max="5895" width="8.7109375" style="540" customWidth="1"/>
    <col min="5896" max="5897" width="9.5703125" style="540" customWidth="1"/>
    <col min="5898" max="6144" width="9.140625" style="540"/>
    <col min="6145" max="6145" width="6.28515625" style="540" customWidth="1"/>
    <col min="6146" max="6146" width="81.85546875" style="540" customWidth="1"/>
    <col min="6147" max="6147" width="8.42578125" style="540" customWidth="1"/>
    <col min="6148" max="6148" width="10.7109375" style="540" customWidth="1"/>
    <col min="6149" max="6149" width="10.42578125" style="540" customWidth="1"/>
    <col min="6150" max="6150" width="10.140625" style="540" customWidth="1"/>
    <col min="6151" max="6151" width="8.7109375" style="540" customWidth="1"/>
    <col min="6152" max="6153" width="9.5703125" style="540" customWidth="1"/>
    <col min="6154" max="6400" width="9.140625" style="540"/>
    <col min="6401" max="6401" width="6.28515625" style="540" customWidth="1"/>
    <col min="6402" max="6402" width="81.85546875" style="540" customWidth="1"/>
    <col min="6403" max="6403" width="8.42578125" style="540" customWidth="1"/>
    <col min="6404" max="6404" width="10.7109375" style="540" customWidth="1"/>
    <col min="6405" max="6405" width="10.42578125" style="540" customWidth="1"/>
    <col min="6406" max="6406" width="10.140625" style="540" customWidth="1"/>
    <col min="6407" max="6407" width="8.7109375" style="540" customWidth="1"/>
    <col min="6408" max="6409" width="9.5703125" style="540" customWidth="1"/>
    <col min="6410" max="6656" width="9.140625" style="540"/>
    <col min="6657" max="6657" width="6.28515625" style="540" customWidth="1"/>
    <col min="6658" max="6658" width="81.85546875" style="540" customWidth="1"/>
    <col min="6659" max="6659" width="8.42578125" style="540" customWidth="1"/>
    <col min="6660" max="6660" width="10.7109375" style="540" customWidth="1"/>
    <col min="6661" max="6661" width="10.42578125" style="540" customWidth="1"/>
    <col min="6662" max="6662" width="10.140625" style="540" customWidth="1"/>
    <col min="6663" max="6663" width="8.7109375" style="540" customWidth="1"/>
    <col min="6664" max="6665" width="9.5703125" style="540" customWidth="1"/>
    <col min="6666" max="6912" width="9.140625" style="540"/>
    <col min="6913" max="6913" width="6.28515625" style="540" customWidth="1"/>
    <col min="6914" max="6914" width="81.85546875" style="540" customWidth="1"/>
    <col min="6915" max="6915" width="8.42578125" style="540" customWidth="1"/>
    <col min="6916" max="6916" width="10.7109375" style="540" customWidth="1"/>
    <col min="6917" max="6917" width="10.42578125" style="540" customWidth="1"/>
    <col min="6918" max="6918" width="10.140625" style="540" customWidth="1"/>
    <col min="6919" max="6919" width="8.7109375" style="540" customWidth="1"/>
    <col min="6920" max="6921" width="9.5703125" style="540" customWidth="1"/>
    <col min="6922" max="7168" width="9.140625" style="540"/>
    <col min="7169" max="7169" width="6.28515625" style="540" customWidth="1"/>
    <col min="7170" max="7170" width="81.85546875" style="540" customWidth="1"/>
    <col min="7171" max="7171" width="8.42578125" style="540" customWidth="1"/>
    <col min="7172" max="7172" width="10.7109375" style="540" customWidth="1"/>
    <col min="7173" max="7173" width="10.42578125" style="540" customWidth="1"/>
    <col min="7174" max="7174" width="10.140625" style="540" customWidth="1"/>
    <col min="7175" max="7175" width="8.7109375" style="540" customWidth="1"/>
    <col min="7176" max="7177" width="9.5703125" style="540" customWidth="1"/>
    <col min="7178" max="7424" width="9.140625" style="540"/>
    <col min="7425" max="7425" width="6.28515625" style="540" customWidth="1"/>
    <col min="7426" max="7426" width="81.85546875" style="540" customWidth="1"/>
    <col min="7427" max="7427" width="8.42578125" style="540" customWidth="1"/>
    <col min="7428" max="7428" width="10.7109375" style="540" customWidth="1"/>
    <col min="7429" max="7429" width="10.42578125" style="540" customWidth="1"/>
    <col min="7430" max="7430" width="10.140625" style="540" customWidth="1"/>
    <col min="7431" max="7431" width="8.7109375" style="540" customWidth="1"/>
    <col min="7432" max="7433" width="9.5703125" style="540" customWidth="1"/>
    <col min="7434" max="7680" width="9.140625" style="540"/>
    <col min="7681" max="7681" width="6.28515625" style="540" customWidth="1"/>
    <col min="7682" max="7682" width="81.85546875" style="540" customWidth="1"/>
    <col min="7683" max="7683" width="8.42578125" style="540" customWidth="1"/>
    <col min="7684" max="7684" width="10.7109375" style="540" customWidth="1"/>
    <col min="7685" max="7685" width="10.42578125" style="540" customWidth="1"/>
    <col min="7686" max="7686" width="10.140625" style="540" customWidth="1"/>
    <col min="7687" max="7687" width="8.7109375" style="540" customWidth="1"/>
    <col min="7688" max="7689" width="9.5703125" style="540" customWidth="1"/>
    <col min="7690" max="7936" width="9.140625" style="540"/>
    <col min="7937" max="7937" width="6.28515625" style="540" customWidth="1"/>
    <col min="7938" max="7938" width="81.85546875" style="540" customWidth="1"/>
    <col min="7939" max="7939" width="8.42578125" style="540" customWidth="1"/>
    <col min="7940" max="7940" width="10.7109375" style="540" customWidth="1"/>
    <col min="7941" max="7941" width="10.42578125" style="540" customWidth="1"/>
    <col min="7942" max="7942" width="10.140625" style="540" customWidth="1"/>
    <col min="7943" max="7943" width="8.7109375" style="540" customWidth="1"/>
    <col min="7944" max="7945" width="9.5703125" style="540" customWidth="1"/>
    <col min="7946" max="8192" width="9.140625" style="540"/>
    <col min="8193" max="8193" width="6.28515625" style="540" customWidth="1"/>
    <col min="8194" max="8194" width="81.85546875" style="540" customWidth="1"/>
    <col min="8195" max="8195" width="8.42578125" style="540" customWidth="1"/>
    <col min="8196" max="8196" width="10.7109375" style="540" customWidth="1"/>
    <col min="8197" max="8197" width="10.42578125" style="540" customWidth="1"/>
    <col min="8198" max="8198" width="10.140625" style="540" customWidth="1"/>
    <col min="8199" max="8199" width="8.7109375" style="540" customWidth="1"/>
    <col min="8200" max="8201" width="9.5703125" style="540" customWidth="1"/>
    <col min="8202" max="8448" width="9.140625" style="540"/>
    <col min="8449" max="8449" width="6.28515625" style="540" customWidth="1"/>
    <col min="8450" max="8450" width="81.85546875" style="540" customWidth="1"/>
    <col min="8451" max="8451" width="8.42578125" style="540" customWidth="1"/>
    <col min="8452" max="8452" width="10.7109375" style="540" customWidth="1"/>
    <col min="8453" max="8453" width="10.42578125" style="540" customWidth="1"/>
    <col min="8454" max="8454" width="10.140625" style="540" customWidth="1"/>
    <col min="8455" max="8455" width="8.7109375" style="540" customWidth="1"/>
    <col min="8456" max="8457" width="9.5703125" style="540" customWidth="1"/>
    <col min="8458" max="8704" width="9.140625" style="540"/>
    <col min="8705" max="8705" width="6.28515625" style="540" customWidth="1"/>
    <col min="8706" max="8706" width="81.85546875" style="540" customWidth="1"/>
    <col min="8707" max="8707" width="8.42578125" style="540" customWidth="1"/>
    <col min="8708" max="8708" width="10.7109375" style="540" customWidth="1"/>
    <col min="8709" max="8709" width="10.42578125" style="540" customWidth="1"/>
    <col min="8710" max="8710" width="10.140625" style="540" customWidth="1"/>
    <col min="8711" max="8711" width="8.7109375" style="540" customWidth="1"/>
    <col min="8712" max="8713" width="9.5703125" style="540" customWidth="1"/>
    <col min="8714" max="8960" width="9.140625" style="540"/>
    <col min="8961" max="8961" width="6.28515625" style="540" customWidth="1"/>
    <col min="8962" max="8962" width="81.85546875" style="540" customWidth="1"/>
    <col min="8963" max="8963" width="8.42578125" style="540" customWidth="1"/>
    <col min="8964" max="8964" width="10.7109375" style="540" customWidth="1"/>
    <col min="8965" max="8965" width="10.42578125" style="540" customWidth="1"/>
    <col min="8966" max="8966" width="10.140625" style="540" customWidth="1"/>
    <col min="8967" max="8967" width="8.7109375" style="540" customWidth="1"/>
    <col min="8968" max="8969" width="9.5703125" style="540" customWidth="1"/>
    <col min="8970" max="9216" width="9.140625" style="540"/>
    <col min="9217" max="9217" width="6.28515625" style="540" customWidth="1"/>
    <col min="9218" max="9218" width="81.85546875" style="540" customWidth="1"/>
    <col min="9219" max="9219" width="8.42578125" style="540" customWidth="1"/>
    <col min="9220" max="9220" width="10.7109375" style="540" customWidth="1"/>
    <col min="9221" max="9221" width="10.42578125" style="540" customWidth="1"/>
    <col min="9222" max="9222" width="10.140625" style="540" customWidth="1"/>
    <col min="9223" max="9223" width="8.7109375" style="540" customWidth="1"/>
    <col min="9224" max="9225" width="9.5703125" style="540" customWidth="1"/>
    <col min="9226" max="9472" width="9.140625" style="540"/>
    <col min="9473" max="9473" width="6.28515625" style="540" customWidth="1"/>
    <col min="9474" max="9474" width="81.85546875" style="540" customWidth="1"/>
    <col min="9475" max="9475" width="8.42578125" style="540" customWidth="1"/>
    <col min="9476" max="9476" width="10.7109375" style="540" customWidth="1"/>
    <col min="9477" max="9477" width="10.42578125" style="540" customWidth="1"/>
    <col min="9478" max="9478" width="10.140625" style="540" customWidth="1"/>
    <col min="9479" max="9479" width="8.7109375" style="540" customWidth="1"/>
    <col min="9480" max="9481" width="9.5703125" style="540" customWidth="1"/>
    <col min="9482" max="9728" width="9.140625" style="540"/>
    <col min="9729" max="9729" width="6.28515625" style="540" customWidth="1"/>
    <col min="9730" max="9730" width="81.85546875" style="540" customWidth="1"/>
    <col min="9731" max="9731" width="8.42578125" style="540" customWidth="1"/>
    <col min="9732" max="9732" width="10.7109375" style="540" customWidth="1"/>
    <col min="9733" max="9733" width="10.42578125" style="540" customWidth="1"/>
    <col min="9734" max="9734" width="10.140625" style="540" customWidth="1"/>
    <col min="9735" max="9735" width="8.7109375" style="540" customWidth="1"/>
    <col min="9736" max="9737" width="9.5703125" style="540" customWidth="1"/>
    <col min="9738" max="9984" width="9.140625" style="540"/>
    <col min="9985" max="9985" width="6.28515625" style="540" customWidth="1"/>
    <col min="9986" max="9986" width="81.85546875" style="540" customWidth="1"/>
    <col min="9987" max="9987" width="8.42578125" style="540" customWidth="1"/>
    <col min="9988" max="9988" width="10.7109375" style="540" customWidth="1"/>
    <col min="9989" max="9989" width="10.42578125" style="540" customWidth="1"/>
    <col min="9990" max="9990" width="10.140625" style="540" customWidth="1"/>
    <col min="9991" max="9991" width="8.7109375" style="540" customWidth="1"/>
    <col min="9992" max="9993" width="9.5703125" style="540" customWidth="1"/>
    <col min="9994" max="10240" width="9.140625" style="540"/>
    <col min="10241" max="10241" width="6.28515625" style="540" customWidth="1"/>
    <col min="10242" max="10242" width="81.85546875" style="540" customWidth="1"/>
    <col min="10243" max="10243" width="8.42578125" style="540" customWidth="1"/>
    <col min="10244" max="10244" width="10.7109375" style="540" customWidth="1"/>
    <col min="10245" max="10245" width="10.42578125" style="540" customWidth="1"/>
    <col min="10246" max="10246" width="10.140625" style="540" customWidth="1"/>
    <col min="10247" max="10247" width="8.7109375" style="540" customWidth="1"/>
    <col min="10248" max="10249" width="9.5703125" style="540" customWidth="1"/>
    <col min="10250" max="10496" width="9.140625" style="540"/>
    <col min="10497" max="10497" width="6.28515625" style="540" customWidth="1"/>
    <col min="10498" max="10498" width="81.85546875" style="540" customWidth="1"/>
    <col min="10499" max="10499" width="8.42578125" style="540" customWidth="1"/>
    <col min="10500" max="10500" width="10.7109375" style="540" customWidth="1"/>
    <col min="10501" max="10501" width="10.42578125" style="540" customWidth="1"/>
    <col min="10502" max="10502" width="10.140625" style="540" customWidth="1"/>
    <col min="10503" max="10503" width="8.7109375" style="540" customWidth="1"/>
    <col min="10504" max="10505" width="9.5703125" style="540" customWidth="1"/>
    <col min="10506" max="10752" width="9.140625" style="540"/>
    <col min="10753" max="10753" width="6.28515625" style="540" customWidth="1"/>
    <col min="10754" max="10754" width="81.85546875" style="540" customWidth="1"/>
    <col min="10755" max="10755" width="8.42578125" style="540" customWidth="1"/>
    <col min="10756" max="10756" width="10.7109375" style="540" customWidth="1"/>
    <col min="10757" max="10757" width="10.42578125" style="540" customWidth="1"/>
    <col min="10758" max="10758" width="10.140625" style="540" customWidth="1"/>
    <col min="10759" max="10759" width="8.7109375" style="540" customWidth="1"/>
    <col min="10760" max="10761" width="9.5703125" style="540" customWidth="1"/>
    <col min="10762" max="11008" width="9.140625" style="540"/>
    <col min="11009" max="11009" width="6.28515625" style="540" customWidth="1"/>
    <col min="11010" max="11010" width="81.85546875" style="540" customWidth="1"/>
    <col min="11011" max="11011" width="8.42578125" style="540" customWidth="1"/>
    <col min="11012" max="11012" width="10.7109375" style="540" customWidth="1"/>
    <col min="11013" max="11013" width="10.42578125" style="540" customWidth="1"/>
    <col min="11014" max="11014" width="10.140625" style="540" customWidth="1"/>
    <col min="11015" max="11015" width="8.7109375" style="540" customWidth="1"/>
    <col min="11016" max="11017" width="9.5703125" style="540" customWidth="1"/>
    <col min="11018" max="11264" width="9.140625" style="540"/>
    <col min="11265" max="11265" width="6.28515625" style="540" customWidth="1"/>
    <col min="11266" max="11266" width="81.85546875" style="540" customWidth="1"/>
    <col min="11267" max="11267" width="8.42578125" style="540" customWidth="1"/>
    <col min="11268" max="11268" width="10.7109375" style="540" customWidth="1"/>
    <col min="11269" max="11269" width="10.42578125" style="540" customWidth="1"/>
    <col min="11270" max="11270" width="10.140625" style="540" customWidth="1"/>
    <col min="11271" max="11271" width="8.7109375" style="540" customWidth="1"/>
    <col min="11272" max="11273" width="9.5703125" style="540" customWidth="1"/>
    <col min="11274" max="11520" width="9.140625" style="540"/>
    <col min="11521" max="11521" width="6.28515625" style="540" customWidth="1"/>
    <col min="11522" max="11522" width="81.85546875" style="540" customWidth="1"/>
    <col min="11523" max="11523" width="8.42578125" style="540" customWidth="1"/>
    <col min="11524" max="11524" width="10.7109375" style="540" customWidth="1"/>
    <col min="11525" max="11525" width="10.42578125" style="540" customWidth="1"/>
    <col min="11526" max="11526" width="10.140625" style="540" customWidth="1"/>
    <col min="11527" max="11527" width="8.7109375" style="540" customWidth="1"/>
    <col min="11528" max="11529" width="9.5703125" style="540" customWidth="1"/>
    <col min="11530" max="11776" width="9.140625" style="540"/>
    <col min="11777" max="11777" width="6.28515625" style="540" customWidth="1"/>
    <col min="11778" max="11778" width="81.85546875" style="540" customWidth="1"/>
    <col min="11779" max="11779" width="8.42578125" style="540" customWidth="1"/>
    <col min="11780" max="11780" width="10.7109375" style="540" customWidth="1"/>
    <col min="11781" max="11781" width="10.42578125" style="540" customWidth="1"/>
    <col min="11782" max="11782" width="10.140625" style="540" customWidth="1"/>
    <col min="11783" max="11783" width="8.7109375" style="540" customWidth="1"/>
    <col min="11784" max="11785" width="9.5703125" style="540" customWidth="1"/>
    <col min="11786" max="12032" width="9.140625" style="540"/>
    <col min="12033" max="12033" width="6.28515625" style="540" customWidth="1"/>
    <col min="12034" max="12034" width="81.85546875" style="540" customWidth="1"/>
    <col min="12035" max="12035" width="8.42578125" style="540" customWidth="1"/>
    <col min="12036" max="12036" width="10.7109375" style="540" customWidth="1"/>
    <col min="12037" max="12037" width="10.42578125" style="540" customWidth="1"/>
    <col min="12038" max="12038" width="10.140625" style="540" customWidth="1"/>
    <col min="12039" max="12039" width="8.7109375" style="540" customWidth="1"/>
    <col min="12040" max="12041" width="9.5703125" style="540" customWidth="1"/>
    <col min="12042" max="12288" width="9.140625" style="540"/>
    <col min="12289" max="12289" width="6.28515625" style="540" customWidth="1"/>
    <col min="12290" max="12290" width="81.85546875" style="540" customWidth="1"/>
    <col min="12291" max="12291" width="8.42578125" style="540" customWidth="1"/>
    <col min="12292" max="12292" width="10.7109375" style="540" customWidth="1"/>
    <col min="12293" max="12293" width="10.42578125" style="540" customWidth="1"/>
    <col min="12294" max="12294" width="10.140625" style="540" customWidth="1"/>
    <col min="12295" max="12295" width="8.7109375" style="540" customWidth="1"/>
    <col min="12296" max="12297" width="9.5703125" style="540" customWidth="1"/>
    <col min="12298" max="12544" width="9.140625" style="540"/>
    <col min="12545" max="12545" width="6.28515625" style="540" customWidth="1"/>
    <col min="12546" max="12546" width="81.85546875" style="540" customWidth="1"/>
    <col min="12547" max="12547" width="8.42578125" style="540" customWidth="1"/>
    <col min="12548" max="12548" width="10.7109375" style="540" customWidth="1"/>
    <col min="12549" max="12549" width="10.42578125" style="540" customWidth="1"/>
    <col min="12550" max="12550" width="10.140625" style="540" customWidth="1"/>
    <col min="12551" max="12551" width="8.7109375" style="540" customWidth="1"/>
    <col min="12552" max="12553" width="9.5703125" style="540" customWidth="1"/>
    <col min="12554" max="12800" width="9.140625" style="540"/>
    <col min="12801" max="12801" width="6.28515625" style="540" customWidth="1"/>
    <col min="12802" max="12802" width="81.85546875" style="540" customWidth="1"/>
    <col min="12803" max="12803" width="8.42578125" style="540" customWidth="1"/>
    <col min="12804" max="12804" width="10.7109375" style="540" customWidth="1"/>
    <col min="12805" max="12805" width="10.42578125" style="540" customWidth="1"/>
    <col min="12806" max="12806" width="10.140625" style="540" customWidth="1"/>
    <col min="12807" max="12807" width="8.7109375" style="540" customWidth="1"/>
    <col min="12808" max="12809" width="9.5703125" style="540" customWidth="1"/>
    <col min="12810" max="13056" width="9.140625" style="540"/>
    <col min="13057" max="13057" width="6.28515625" style="540" customWidth="1"/>
    <col min="13058" max="13058" width="81.85546875" style="540" customWidth="1"/>
    <col min="13059" max="13059" width="8.42578125" style="540" customWidth="1"/>
    <col min="13060" max="13060" width="10.7109375" style="540" customWidth="1"/>
    <col min="13061" max="13061" width="10.42578125" style="540" customWidth="1"/>
    <col min="13062" max="13062" width="10.140625" style="540" customWidth="1"/>
    <col min="13063" max="13063" width="8.7109375" style="540" customWidth="1"/>
    <col min="13064" max="13065" width="9.5703125" style="540" customWidth="1"/>
    <col min="13066" max="13312" width="9.140625" style="540"/>
    <col min="13313" max="13313" width="6.28515625" style="540" customWidth="1"/>
    <col min="13314" max="13314" width="81.85546875" style="540" customWidth="1"/>
    <col min="13315" max="13315" width="8.42578125" style="540" customWidth="1"/>
    <col min="13316" max="13316" width="10.7109375" style="540" customWidth="1"/>
    <col min="13317" max="13317" width="10.42578125" style="540" customWidth="1"/>
    <col min="13318" max="13318" width="10.140625" style="540" customWidth="1"/>
    <col min="13319" max="13319" width="8.7109375" style="540" customWidth="1"/>
    <col min="13320" max="13321" width="9.5703125" style="540" customWidth="1"/>
    <col min="13322" max="13568" width="9.140625" style="540"/>
    <col min="13569" max="13569" width="6.28515625" style="540" customWidth="1"/>
    <col min="13570" max="13570" width="81.85546875" style="540" customWidth="1"/>
    <col min="13571" max="13571" width="8.42578125" style="540" customWidth="1"/>
    <col min="13572" max="13572" width="10.7109375" style="540" customWidth="1"/>
    <col min="13573" max="13573" width="10.42578125" style="540" customWidth="1"/>
    <col min="13574" max="13574" width="10.140625" style="540" customWidth="1"/>
    <col min="13575" max="13575" width="8.7109375" style="540" customWidth="1"/>
    <col min="13576" max="13577" width="9.5703125" style="540" customWidth="1"/>
    <col min="13578" max="13824" width="9.140625" style="540"/>
    <col min="13825" max="13825" width="6.28515625" style="540" customWidth="1"/>
    <col min="13826" max="13826" width="81.85546875" style="540" customWidth="1"/>
    <col min="13827" max="13827" width="8.42578125" style="540" customWidth="1"/>
    <col min="13828" max="13828" width="10.7109375" style="540" customWidth="1"/>
    <col min="13829" max="13829" width="10.42578125" style="540" customWidth="1"/>
    <col min="13830" max="13830" width="10.140625" style="540" customWidth="1"/>
    <col min="13831" max="13831" width="8.7109375" style="540" customWidth="1"/>
    <col min="13832" max="13833" width="9.5703125" style="540" customWidth="1"/>
    <col min="13834" max="14080" width="9.140625" style="540"/>
    <col min="14081" max="14081" width="6.28515625" style="540" customWidth="1"/>
    <col min="14082" max="14082" width="81.85546875" style="540" customWidth="1"/>
    <col min="14083" max="14083" width="8.42578125" style="540" customWidth="1"/>
    <col min="14084" max="14084" width="10.7109375" style="540" customWidth="1"/>
    <col min="14085" max="14085" width="10.42578125" style="540" customWidth="1"/>
    <col min="14086" max="14086" width="10.140625" style="540" customWidth="1"/>
    <col min="14087" max="14087" width="8.7109375" style="540" customWidth="1"/>
    <col min="14088" max="14089" width="9.5703125" style="540" customWidth="1"/>
    <col min="14090" max="14336" width="9.140625" style="540"/>
    <col min="14337" max="14337" width="6.28515625" style="540" customWidth="1"/>
    <col min="14338" max="14338" width="81.85546875" style="540" customWidth="1"/>
    <col min="14339" max="14339" width="8.42578125" style="540" customWidth="1"/>
    <col min="14340" max="14340" width="10.7109375" style="540" customWidth="1"/>
    <col min="14341" max="14341" width="10.42578125" style="540" customWidth="1"/>
    <col min="14342" max="14342" width="10.140625" style="540" customWidth="1"/>
    <col min="14343" max="14343" width="8.7109375" style="540" customWidth="1"/>
    <col min="14344" max="14345" width="9.5703125" style="540" customWidth="1"/>
    <col min="14346" max="14592" width="9.140625" style="540"/>
    <col min="14593" max="14593" width="6.28515625" style="540" customWidth="1"/>
    <col min="14594" max="14594" width="81.85546875" style="540" customWidth="1"/>
    <col min="14595" max="14595" width="8.42578125" style="540" customWidth="1"/>
    <col min="14596" max="14596" width="10.7109375" style="540" customWidth="1"/>
    <col min="14597" max="14597" width="10.42578125" style="540" customWidth="1"/>
    <col min="14598" max="14598" width="10.140625" style="540" customWidth="1"/>
    <col min="14599" max="14599" width="8.7109375" style="540" customWidth="1"/>
    <col min="14600" max="14601" width="9.5703125" style="540" customWidth="1"/>
    <col min="14602" max="14848" width="9.140625" style="540"/>
    <col min="14849" max="14849" width="6.28515625" style="540" customWidth="1"/>
    <col min="14850" max="14850" width="81.85546875" style="540" customWidth="1"/>
    <col min="14851" max="14851" width="8.42578125" style="540" customWidth="1"/>
    <col min="14852" max="14852" width="10.7109375" style="540" customWidth="1"/>
    <col min="14853" max="14853" width="10.42578125" style="540" customWidth="1"/>
    <col min="14854" max="14854" width="10.140625" style="540" customWidth="1"/>
    <col min="14855" max="14855" width="8.7109375" style="540" customWidth="1"/>
    <col min="14856" max="14857" width="9.5703125" style="540" customWidth="1"/>
    <col min="14858" max="15104" width="9.140625" style="540"/>
    <col min="15105" max="15105" width="6.28515625" style="540" customWidth="1"/>
    <col min="15106" max="15106" width="81.85546875" style="540" customWidth="1"/>
    <col min="15107" max="15107" width="8.42578125" style="540" customWidth="1"/>
    <col min="15108" max="15108" width="10.7109375" style="540" customWidth="1"/>
    <col min="15109" max="15109" width="10.42578125" style="540" customWidth="1"/>
    <col min="15110" max="15110" width="10.140625" style="540" customWidth="1"/>
    <col min="15111" max="15111" width="8.7109375" style="540" customWidth="1"/>
    <col min="15112" max="15113" width="9.5703125" style="540" customWidth="1"/>
    <col min="15114" max="15360" width="9.140625" style="540"/>
    <col min="15361" max="15361" width="6.28515625" style="540" customWidth="1"/>
    <col min="15362" max="15362" width="81.85546875" style="540" customWidth="1"/>
    <col min="15363" max="15363" width="8.42578125" style="540" customWidth="1"/>
    <col min="15364" max="15364" width="10.7109375" style="540" customWidth="1"/>
    <col min="15365" max="15365" width="10.42578125" style="540" customWidth="1"/>
    <col min="15366" max="15366" width="10.140625" style="540" customWidth="1"/>
    <col min="15367" max="15367" width="8.7109375" style="540" customWidth="1"/>
    <col min="15368" max="15369" width="9.5703125" style="540" customWidth="1"/>
    <col min="15370" max="15616" width="9.140625" style="540"/>
    <col min="15617" max="15617" width="6.28515625" style="540" customWidth="1"/>
    <col min="15618" max="15618" width="81.85546875" style="540" customWidth="1"/>
    <col min="15619" max="15619" width="8.42578125" style="540" customWidth="1"/>
    <col min="15620" max="15620" width="10.7109375" style="540" customWidth="1"/>
    <col min="15621" max="15621" width="10.42578125" style="540" customWidth="1"/>
    <col min="15622" max="15622" width="10.140625" style="540" customWidth="1"/>
    <col min="15623" max="15623" width="8.7109375" style="540" customWidth="1"/>
    <col min="15624" max="15625" width="9.5703125" style="540" customWidth="1"/>
    <col min="15626" max="15872" width="9.140625" style="540"/>
    <col min="15873" max="15873" width="6.28515625" style="540" customWidth="1"/>
    <col min="15874" max="15874" width="81.85546875" style="540" customWidth="1"/>
    <col min="15875" max="15875" width="8.42578125" style="540" customWidth="1"/>
    <col min="15876" max="15876" width="10.7109375" style="540" customWidth="1"/>
    <col min="15877" max="15877" width="10.42578125" style="540" customWidth="1"/>
    <col min="15878" max="15878" width="10.140625" style="540" customWidth="1"/>
    <col min="15879" max="15879" width="8.7109375" style="540" customWidth="1"/>
    <col min="15880" max="15881" width="9.5703125" style="540" customWidth="1"/>
    <col min="15882" max="16128" width="9.140625" style="540"/>
    <col min="16129" max="16129" width="6.28515625" style="540" customWidth="1"/>
    <col min="16130" max="16130" width="81.85546875" style="540" customWidth="1"/>
    <col min="16131" max="16131" width="8.42578125" style="540" customWidth="1"/>
    <col min="16132" max="16132" width="10.7109375" style="540" customWidth="1"/>
    <col min="16133" max="16133" width="10.42578125" style="540" customWidth="1"/>
    <col min="16134" max="16134" width="10.140625" style="540" customWidth="1"/>
    <col min="16135" max="16135" width="8.7109375" style="540" customWidth="1"/>
    <col min="16136" max="16137" width="9.5703125" style="540" customWidth="1"/>
    <col min="16138" max="16384" width="9.140625" style="540"/>
  </cols>
  <sheetData>
    <row r="1" spans="1:9" ht="15.75" x14ac:dyDescent="0.25">
      <c r="B1" s="541" t="s">
        <v>0</v>
      </c>
      <c r="C1" s="65" t="s">
        <v>839</v>
      </c>
    </row>
    <row r="2" spans="1:9" ht="18.75" x14ac:dyDescent="0.3">
      <c r="B2" s="596" t="s">
        <v>119</v>
      </c>
      <c r="C2" s="544" t="s">
        <v>187</v>
      </c>
      <c r="D2" s="545"/>
      <c r="E2" s="545"/>
      <c r="F2" s="545"/>
      <c r="G2" s="545"/>
      <c r="H2" s="545"/>
      <c r="I2" s="545"/>
    </row>
    <row r="3" spans="1:9" ht="18.75" x14ac:dyDescent="0.3">
      <c r="B3" s="597" t="s">
        <v>121</v>
      </c>
      <c r="C3" s="315" t="s">
        <v>260</v>
      </c>
    </row>
    <row r="4" spans="1:9" ht="18.75" x14ac:dyDescent="0.3">
      <c r="B4" s="547"/>
      <c r="C4" s="315"/>
    </row>
    <row r="5" spans="1:9" x14ac:dyDescent="0.25">
      <c r="D5" s="540" t="s">
        <v>202</v>
      </c>
      <c r="E5" s="540" t="s">
        <v>131</v>
      </c>
      <c r="F5" s="540" t="s">
        <v>49</v>
      </c>
      <c r="G5" s="540" t="s">
        <v>50</v>
      </c>
      <c r="H5" s="540" t="s">
        <v>52</v>
      </c>
      <c r="I5" s="540" t="s">
        <v>711</v>
      </c>
    </row>
    <row r="6" spans="1:9" ht="28.5" customHeight="1" x14ac:dyDescent="0.25">
      <c r="A6" s="549" t="s">
        <v>1</v>
      </c>
      <c r="B6" s="550" t="s">
        <v>2</v>
      </c>
      <c r="C6" s="551" t="s">
        <v>507</v>
      </c>
      <c r="D6" s="552" t="s">
        <v>508</v>
      </c>
      <c r="E6" s="552" t="s">
        <v>508</v>
      </c>
      <c r="F6" s="552" t="s">
        <v>508</v>
      </c>
      <c r="G6" s="552" t="s">
        <v>508</v>
      </c>
      <c r="H6" s="552" t="s">
        <v>508</v>
      </c>
      <c r="I6" s="552" t="s">
        <v>508</v>
      </c>
    </row>
    <row r="7" spans="1:9" x14ac:dyDescent="0.25">
      <c r="A7" s="553" t="s">
        <v>414</v>
      </c>
      <c r="B7" s="554" t="s">
        <v>415</v>
      </c>
      <c r="C7" s="554" t="s">
        <v>416</v>
      </c>
      <c r="D7" s="555" t="s">
        <v>417</v>
      </c>
      <c r="E7" s="555" t="s">
        <v>422</v>
      </c>
      <c r="F7" s="555" t="s">
        <v>424</v>
      </c>
      <c r="G7" s="555" t="s">
        <v>425</v>
      </c>
      <c r="H7" s="555" t="s">
        <v>426</v>
      </c>
      <c r="I7" s="555" t="s">
        <v>427</v>
      </c>
    </row>
    <row r="8" spans="1:9" ht="15" customHeight="1" x14ac:dyDescent="0.25">
      <c r="A8" s="598">
        <v>1</v>
      </c>
      <c r="B8" s="599" t="s">
        <v>712</v>
      </c>
      <c r="C8" s="600" t="s">
        <v>713</v>
      </c>
      <c r="D8" s="601">
        <f t="shared" ref="D8:D71" si="0">SUM(E8:I8)</f>
        <v>317033</v>
      </c>
      <c r="E8" s="601">
        <v>29645</v>
      </c>
      <c r="F8" s="601">
        <v>97162</v>
      </c>
      <c r="G8" s="601">
        <v>107359</v>
      </c>
      <c r="H8" s="601">
        <v>70966</v>
      </c>
      <c r="I8" s="601">
        <v>11901</v>
      </c>
    </row>
    <row r="9" spans="1:9" ht="15" customHeight="1" x14ac:dyDescent="0.25">
      <c r="A9" s="598">
        <v>2</v>
      </c>
      <c r="B9" s="563" t="s">
        <v>714</v>
      </c>
      <c r="C9" s="600" t="s">
        <v>715</v>
      </c>
      <c r="D9" s="601">
        <f t="shared" si="0"/>
        <v>79133</v>
      </c>
      <c r="E9" s="601">
        <v>8839</v>
      </c>
      <c r="F9" s="601">
        <v>27726</v>
      </c>
      <c r="G9" s="601">
        <v>20241</v>
      </c>
      <c r="H9" s="601">
        <v>19015</v>
      </c>
      <c r="I9" s="601">
        <v>3312</v>
      </c>
    </row>
    <row r="10" spans="1:9" ht="15" customHeight="1" x14ac:dyDescent="0.25">
      <c r="A10" s="598">
        <v>3</v>
      </c>
      <c r="B10" s="563" t="s">
        <v>477</v>
      </c>
      <c r="C10" s="600" t="s">
        <v>716</v>
      </c>
      <c r="D10" s="601">
        <f t="shared" si="0"/>
        <v>217622</v>
      </c>
      <c r="E10" s="601">
        <v>56819</v>
      </c>
      <c r="F10" s="601">
        <v>30684</v>
      </c>
      <c r="G10" s="601">
        <v>72451</v>
      </c>
      <c r="H10" s="601">
        <v>42831</v>
      </c>
      <c r="I10" s="601">
        <v>14837</v>
      </c>
    </row>
    <row r="11" spans="1:9" ht="15" customHeight="1" x14ac:dyDescent="0.25">
      <c r="A11" s="598">
        <v>4</v>
      </c>
      <c r="B11" s="566" t="s">
        <v>717</v>
      </c>
      <c r="C11" s="602" t="s">
        <v>718</v>
      </c>
      <c r="D11" s="601">
        <f t="shared" si="0"/>
        <v>0</v>
      </c>
      <c r="E11" s="603"/>
      <c r="F11" s="603"/>
      <c r="G11" s="603"/>
      <c r="H11" s="603"/>
      <c r="I11" s="603"/>
    </row>
    <row r="12" spans="1:9" ht="15" customHeight="1" x14ac:dyDescent="0.25">
      <c r="A12" s="598">
        <v>5</v>
      </c>
      <c r="B12" s="566" t="s">
        <v>719</v>
      </c>
      <c r="C12" s="602" t="s">
        <v>720</v>
      </c>
      <c r="D12" s="601">
        <f t="shared" si="0"/>
        <v>0</v>
      </c>
      <c r="E12" s="603"/>
      <c r="F12" s="603"/>
      <c r="G12" s="603"/>
      <c r="H12" s="603"/>
      <c r="I12" s="603"/>
    </row>
    <row r="13" spans="1:9" ht="15" customHeight="1" x14ac:dyDescent="0.25">
      <c r="A13" s="598">
        <v>6</v>
      </c>
      <c r="B13" s="604" t="s">
        <v>721</v>
      </c>
      <c r="C13" s="602" t="s">
        <v>722</v>
      </c>
      <c r="D13" s="601">
        <f t="shared" si="0"/>
        <v>0</v>
      </c>
      <c r="E13" s="603"/>
      <c r="F13" s="603"/>
      <c r="G13" s="603"/>
      <c r="H13" s="603"/>
      <c r="I13" s="603"/>
    </row>
    <row r="14" spans="1:9" ht="15" customHeight="1" x14ac:dyDescent="0.25">
      <c r="A14" s="598">
        <v>7</v>
      </c>
      <c r="B14" s="604" t="s">
        <v>723</v>
      </c>
      <c r="C14" s="602" t="s">
        <v>724</v>
      </c>
      <c r="D14" s="601">
        <f t="shared" si="0"/>
        <v>0</v>
      </c>
      <c r="E14" s="603"/>
      <c r="F14" s="603"/>
      <c r="G14" s="603"/>
      <c r="H14" s="603"/>
      <c r="I14" s="603"/>
    </row>
    <row r="15" spans="1:9" ht="15" customHeight="1" x14ac:dyDescent="0.25">
      <c r="A15" s="598">
        <v>8</v>
      </c>
      <c r="B15" s="604" t="s">
        <v>725</v>
      </c>
      <c r="C15" s="602" t="s">
        <v>726</v>
      </c>
      <c r="D15" s="601">
        <f t="shared" si="0"/>
        <v>0</v>
      </c>
      <c r="E15" s="603"/>
      <c r="F15" s="603"/>
      <c r="G15" s="603"/>
      <c r="H15" s="603"/>
      <c r="I15" s="603"/>
    </row>
    <row r="16" spans="1:9" ht="15" customHeight="1" x14ac:dyDescent="0.25">
      <c r="A16" s="598">
        <v>9</v>
      </c>
      <c r="B16" s="566" t="s">
        <v>727</v>
      </c>
      <c r="C16" s="602" t="s">
        <v>728</v>
      </c>
      <c r="D16" s="601">
        <f t="shared" si="0"/>
        <v>0</v>
      </c>
      <c r="E16" s="603"/>
      <c r="F16" s="603"/>
      <c r="G16" s="603"/>
      <c r="H16" s="603"/>
      <c r="I16" s="603"/>
    </row>
    <row r="17" spans="1:9" ht="15" customHeight="1" x14ac:dyDescent="0.25">
      <c r="A17" s="598">
        <v>10</v>
      </c>
      <c r="B17" s="566" t="s">
        <v>729</v>
      </c>
      <c r="C17" s="602" t="s">
        <v>730</v>
      </c>
      <c r="D17" s="601">
        <f t="shared" si="0"/>
        <v>0</v>
      </c>
      <c r="E17" s="603"/>
      <c r="F17" s="603"/>
      <c r="G17" s="603"/>
      <c r="H17" s="603"/>
      <c r="I17" s="603"/>
    </row>
    <row r="18" spans="1:9" ht="15" customHeight="1" x14ac:dyDescent="0.25">
      <c r="A18" s="598">
        <v>11</v>
      </c>
      <c r="B18" s="566" t="s">
        <v>731</v>
      </c>
      <c r="C18" s="602" t="s">
        <v>732</v>
      </c>
      <c r="D18" s="601">
        <f t="shared" si="0"/>
        <v>17500</v>
      </c>
      <c r="E18" s="603">
        <v>17500</v>
      </c>
      <c r="F18" s="603"/>
      <c r="G18" s="603"/>
      <c r="H18" s="603"/>
      <c r="I18" s="603"/>
    </row>
    <row r="19" spans="1:9" ht="15" customHeight="1" x14ac:dyDescent="0.25">
      <c r="A19" s="598">
        <v>12</v>
      </c>
      <c r="B19" s="569" t="s">
        <v>733</v>
      </c>
      <c r="C19" s="600" t="s">
        <v>734</v>
      </c>
      <c r="D19" s="601">
        <f t="shared" si="0"/>
        <v>17500</v>
      </c>
      <c r="E19" s="601">
        <f>SUM(E11:E18)</f>
        <v>17500</v>
      </c>
      <c r="F19" s="601">
        <f>SUM(F11:F18)</f>
        <v>0</v>
      </c>
      <c r="G19" s="601">
        <f>SUM(G11:G18)</f>
        <v>0</v>
      </c>
      <c r="H19" s="601">
        <f>SUM(H11:H18)</f>
        <v>0</v>
      </c>
      <c r="I19" s="601">
        <f>SUM(I11:I18)</f>
        <v>0</v>
      </c>
    </row>
    <row r="20" spans="1:9" ht="15" customHeight="1" x14ac:dyDescent="0.25">
      <c r="A20" s="598">
        <v>13</v>
      </c>
      <c r="B20" s="605" t="s">
        <v>735</v>
      </c>
      <c r="C20" s="602" t="s">
        <v>736</v>
      </c>
      <c r="D20" s="601">
        <f t="shared" si="0"/>
        <v>0</v>
      </c>
      <c r="E20" s="603"/>
      <c r="F20" s="603"/>
      <c r="G20" s="603"/>
      <c r="H20" s="603"/>
      <c r="I20" s="603"/>
    </row>
    <row r="21" spans="1:9" ht="15" customHeight="1" x14ac:dyDescent="0.25">
      <c r="A21" s="598">
        <v>14</v>
      </c>
      <c r="B21" s="605" t="s">
        <v>737</v>
      </c>
      <c r="C21" s="602" t="s">
        <v>738</v>
      </c>
      <c r="D21" s="601">
        <f t="shared" si="0"/>
        <v>0</v>
      </c>
      <c r="E21" s="603"/>
      <c r="F21" s="603"/>
      <c r="G21" s="603"/>
      <c r="H21" s="603"/>
      <c r="I21" s="603"/>
    </row>
    <row r="22" spans="1:9" ht="15" customHeight="1" x14ac:dyDescent="0.25">
      <c r="A22" s="598">
        <v>15</v>
      </c>
      <c r="B22" s="605" t="s">
        <v>739</v>
      </c>
      <c r="C22" s="602" t="s">
        <v>740</v>
      </c>
      <c r="D22" s="601">
        <f t="shared" si="0"/>
        <v>0</v>
      </c>
      <c r="E22" s="603"/>
      <c r="F22" s="603"/>
      <c r="G22" s="603"/>
      <c r="H22" s="603"/>
      <c r="I22" s="603"/>
    </row>
    <row r="23" spans="1:9" ht="15" customHeight="1" x14ac:dyDescent="0.25">
      <c r="A23" s="598">
        <v>16</v>
      </c>
      <c r="B23" s="605" t="s">
        <v>741</v>
      </c>
      <c r="C23" s="602" t="s">
        <v>742</v>
      </c>
      <c r="D23" s="601">
        <f t="shared" si="0"/>
        <v>0</v>
      </c>
      <c r="E23" s="603"/>
      <c r="F23" s="603"/>
      <c r="G23" s="603"/>
      <c r="H23" s="603"/>
      <c r="I23" s="603"/>
    </row>
    <row r="24" spans="1:9" ht="15" customHeight="1" x14ac:dyDescent="0.25">
      <c r="A24" s="598">
        <v>17</v>
      </c>
      <c r="B24" s="605" t="s">
        <v>743</v>
      </c>
      <c r="C24" s="602" t="s">
        <v>744</v>
      </c>
      <c r="D24" s="601">
        <f t="shared" si="0"/>
        <v>0</v>
      </c>
      <c r="E24" s="603"/>
      <c r="F24" s="603"/>
      <c r="G24" s="603"/>
      <c r="H24" s="603"/>
      <c r="I24" s="603"/>
    </row>
    <row r="25" spans="1:9" ht="15" customHeight="1" x14ac:dyDescent="0.25">
      <c r="A25" s="598">
        <v>18</v>
      </c>
      <c r="B25" s="605" t="s">
        <v>745</v>
      </c>
      <c r="C25" s="602" t="s">
        <v>746</v>
      </c>
      <c r="D25" s="601">
        <f t="shared" si="0"/>
        <v>134270</v>
      </c>
      <c r="E25" s="606">
        <f>SUM(E26:E33)</f>
        <v>134270</v>
      </c>
      <c r="F25" s="606">
        <f>SUM(F26:F33)</f>
        <v>0</v>
      </c>
      <c r="G25" s="606">
        <f>SUM(G26:G33)</f>
        <v>0</v>
      </c>
      <c r="H25" s="606">
        <f>SUM(H26:H33)</f>
        <v>0</v>
      </c>
      <c r="I25" s="606">
        <f>SUM(I26:I33)</f>
        <v>0</v>
      </c>
    </row>
    <row r="26" spans="1:9" ht="15" customHeight="1" x14ac:dyDescent="0.25">
      <c r="A26" s="607"/>
      <c r="B26" s="561" t="s">
        <v>541</v>
      </c>
      <c r="C26" s="602" t="s">
        <v>747</v>
      </c>
      <c r="D26" s="601">
        <f t="shared" si="0"/>
        <v>0</v>
      </c>
      <c r="E26" s="603"/>
      <c r="F26" s="603"/>
      <c r="G26" s="603"/>
      <c r="H26" s="603"/>
      <c r="I26" s="603"/>
    </row>
    <row r="27" spans="1:9" ht="15" customHeight="1" x14ac:dyDescent="0.25">
      <c r="A27" s="607"/>
      <c r="B27" s="561" t="s">
        <v>543</v>
      </c>
      <c r="C27" s="602" t="s">
        <v>748</v>
      </c>
      <c r="D27" s="601">
        <f t="shared" si="0"/>
        <v>0</v>
      </c>
      <c r="E27" s="603"/>
      <c r="F27" s="603"/>
      <c r="G27" s="603"/>
      <c r="H27" s="603"/>
      <c r="I27" s="603"/>
    </row>
    <row r="28" spans="1:9" ht="15" customHeight="1" x14ac:dyDescent="0.25">
      <c r="A28" s="607"/>
      <c r="B28" s="561" t="s">
        <v>749</v>
      </c>
      <c r="C28" s="602" t="s">
        <v>750</v>
      </c>
      <c r="D28" s="601">
        <f t="shared" si="0"/>
        <v>0</v>
      </c>
      <c r="E28" s="603"/>
      <c r="F28" s="603"/>
      <c r="G28" s="603"/>
      <c r="H28" s="603"/>
      <c r="I28" s="603"/>
    </row>
    <row r="29" spans="1:9" ht="15" customHeight="1" x14ac:dyDescent="0.25">
      <c r="A29" s="607"/>
      <c r="B29" s="561" t="s">
        <v>547</v>
      </c>
      <c r="C29" s="602" t="s">
        <v>751</v>
      </c>
      <c r="D29" s="601">
        <f t="shared" si="0"/>
        <v>0</v>
      </c>
      <c r="E29" s="603"/>
      <c r="F29" s="603"/>
      <c r="G29" s="603"/>
      <c r="H29" s="603"/>
      <c r="I29" s="603"/>
    </row>
    <row r="30" spans="1:9" ht="15" customHeight="1" x14ac:dyDescent="0.25">
      <c r="A30" s="607"/>
      <c r="B30" s="561" t="s">
        <v>549</v>
      </c>
      <c r="C30" s="602" t="s">
        <v>752</v>
      </c>
      <c r="D30" s="601">
        <f t="shared" si="0"/>
        <v>3510</v>
      </c>
      <c r="E30" s="603">
        <v>3510</v>
      </c>
      <c r="F30" s="603"/>
      <c r="G30" s="603"/>
      <c r="H30" s="603"/>
      <c r="I30" s="603"/>
    </row>
    <row r="31" spans="1:9" ht="15" customHeight="1" x14ac:dyDescent="0.25">
      <c r="A31" s="607"/>
      <c r="B31" s="561" t="s">
        <v>753</v>
      </c>
      <c r="C31" s="602" t="s">
        <v>754</v>
      </c>
      <c r="D31" s="601">
        <f t="shared" si="0"/>
        <v>100932</v>
      </c>
      <c r="E31" s="603">
        <v>100932</v>
      </c>
      <c r="F31" s="603"/>
      <c r="G31" s="603"/>
      <c r="H31" s="603"/>
      <c r="I31" s="603"/>
    </row>
    <row r="32" spans="1:9" ht="15" customHeight="1" x14ac:dyDescent="0.25">
      <c r="A32" s="607"/>
      <c r="B32" s="561" t="s">
        <v>755</v>
      </c>
      <c r="C32" s="602" t="s">
        <v>756</v>
      </c>
      <c r="D32" s="601">
        <f t="shared" si="0"/>
        <v>29828</v>
      </c>
      <c r="E32" s="603">
        <v>29828</v>
      </c>
      <c r="F32" s="603"/>
      <c r="G32" s="603"/>
      <c r="H32" s="603"/>
      <c r="I32" s="603"/>
    </row>
    <row r="33" spans="1:9" ht="15" customHeight="1" x14ac:dyDescent="0.25">
      <c r="A33" s="607"/>
      <c r="B33" s="567" t="s">
        <v>551</v>
      </c>
      <c r="C33" s="602" t="s">
        <v>757</v>
      </c>
      <c r="D33" s="601">
        <f t="shared" si="0"/>
        <v>0</v>
      </c>
      <c r="E33" s="603"/>
      <c r="F33" s="603"/>
      <c r="G33" s="603"/>
      <c r="H33" s="603"/>
      <c r="I33" s="603"/>
    </row>
    <row r="34" spans="1:9" ht="15" customHeight="1" x14ac:dyDescent="0.25">
      <c r="A34" s="607">
        <v>19</v>
      </c>
      <c r="B34" s="605" t="s">
        <v>758</v>
      </c>
      <c r="C34" s="602" t="s">
        <v>759</v>
      </c>
      <c r="D34" s="601">
        <f t="shared" si="0"/>
        <v>0</v>
      </c>
      <c r="E34" s="603"/>
      <c r="F34" s="603"/>
      <c r="G34" s="603"/>
      <c r="H34" s="603"/>
      <c r="I34" s="603"/>
    </row>
    <row r="35" spans="1:9" ht="15" customHeight="1" x14ac:dyDescent="0.25">
      <c r="A35" s="607">
        <v>20</v>
      </c>
      <c r="B35" s="605" t="s">
        <v>760</v>
      </c>
      <c r="C35" s="602" t="s">
        <v>761</v>
      </c>
      <c r="D35" s="601">
        <f t="shared" si="0"/>
        <v>0</v>
      </c>
      <c r="E35" s="603"/>
      <c r="F35" s="603"/>
      <c r="G35" s="603"/>
      <c r="H35" s="603"/>
      <c r="I35" s="603"/>
    </row>
    <row r="36" spans="1:9" ht="15" customHeight="1" x14ac:dyDescent="0.25">
      <c r="A36" s="607">
        <v>21</v>
      </c>
      <c r="B36" s="605" t="s">
        <v>762</v>
      </c>
      <c r="C36" s="602" t="s">
        <v>763</v>
      </c>
      <c r="D36" s="601">
        <f t="shared" si="0"/>
        <v>0</v>
      </c>
      <c r="E36" s="603"/>
      <c r="F36" s="603"/>
      <c r="G36" s="603"/>
      <c r="H36" s="603"/>
      <c r="I36" s="603"/>
    </row>
    <row r="37" spans="1:9" x14ac:dyDescent="0.25">
      <c r="A37" s="607">
        <v>22</v>
      </c>
      <c r="B37" s="608" t="s">
        <v>764</v>
      </c>
      <c r="C37" s="602" t="s">
        <v>765</v>
      </c>
      <c r="D37" s="601">
        <f t="shared" si="0"/>
        <v>0</v>
      </c>
      <c r="E37" s="603"/>
      <c r="F37" s="603"/>
      <c r="G37" s="603"/>
      <c r="H37" s="603"/>
      <c r="I37" s="603"/>
    </row>
    <row r="38" spans="1:9" ht="15" customHeight="1" x14ac:dyDescent="0.25">
      <c r="A38" s="607">
        <v>23</v>
      </c>
      <c r="B38" s="605" t="s">
        <v>766</v>
      </c>
      <c r="C38" s="602" t="s">
        <v>767</v>
      </c>
      <c r="D38" s="601">
        <f t="shared" si="0"/>
        <v>5646</v>
      </c>
      <c r="E38" s="603">
        <v>5646</v>
      </c>
      <c r="F38" s="603"/>
      <c r="G38" s="603"/>
      <c r="H38" s="603"/>
      <c r="I38" s="603"/>
    </row>
    <row r="39" spans="1:9" x14ac:dyDescent="0.25">
      <c r="A39" s="607">
        <v>24</v>
      </c>
      <c r="B39" s="608" t="s">
        <v>768</v>
      </c>
      <c r="C39" s="602" t="s">
        <v>769</v>
      </c>
      <c r="D39" s="601">
        <f t="shared" si="0"/>
        <v>85832</v>
      </c>
      <c r="E39" s="603">
        <v>85832</v>
      </c>
      <c r="F39" s="603"/>
      <c r="G39" s="603"/>
      <c r="H39" s="603"/>
      <c r="I39" s="603"/>
    </row>
    <row r="40" spans="1:9" ht="15" customHeight="1" x14ac:dyDescent="0.25">
      <c r="A40" s="607">
        <v>25</v>
      </c>
      <c r="B40" s="569" t="s">
        <v>770</v>
      </c>
      <c r="C40" s="600" t="s">
        <v>771</v>
      </c>
      <c r="D40" s="601">
        <f t="shared" si="0"/>
        <v>225748</v>
      </c>
      <c r="E40" s="601">
        <f>E20+E21+E22+E23+E24+E25+E34+E35+E36+E37+E38+E39</f>
        <v>225748</v>
      </c>
      <c r="F40" s="601">
        <f>F20+F21+F22+F23+F24+F25+F34+F35+F36+F37+F38+F39</f>
        <v>0</v>
      </c>
      <c r="G40" s="601">
        <f>G20+G21+G22+G23+G24+G25+G34+G35+G36+G37+G38+G39</f>
        <v>0</v>
      </c>
      <c r="H40" s="601">
        <f>H20+H21+H22+H23+H24+H25+H34+H35+H36+H37+H38+H39</f>
        <v>0</v>
      </c>
      <c r="I40" s="601">
        <f>I20+I21+I22+I23+I24+I25+I34+I35+I36+I37+I38+I39</f>
        <v>0</v>
      </c>
    </row>
    <row r="41" spans="1:9" x14ac:dyDescent="0.25">
      <c r="A41" s="607">
        <v>26</v>
      </c>
      <c r="B41" s="609" t="s">
        <v>772</v>
      </c>
      <c r="C41" s="602" t="s">
        <v>773</v>
      </c>
      <c r="D41" s="601">
        <f t="shared" si="0"/>
        <v>2310</v>
      </c>
      <c r="E41" s="603">
        <v>2000</v>
      </c>
      <c r="F41" s="603">
        <v>200</v>
      </c>
      <c r="G41" s="603">
        <v>110</v>
      </c>
      <c r="H41" s="603"/>
      <c r="I41" s="603"/>
    </row>
    <row r="42" spans="1:9" x14ac:dyDescent="0.25">
      <c r="A42" s="607">
        <v>27</v>
      </c>
      <c r="B42" s="609" t="s">
        <v>774</v>
      </c>
      <c r="C42" s="602" t="s">
        <v>775</v>
      </c>
      <c r="D42" s="601">
        <f t="shared" si="0"/>
        <v>50427</v>
      </c>
      <c r="E42" s="603">
        <v>50427</v>
      </c>
      <c r="F42" s="603"/>
      <c r="G42" s="603"/>
      <c r="H42" s="603"/>
      <c r="I42" s="603"/>
    </row>
    <row r="43" spans="1:9" x14ac:dyDescent="0.25">
      <c r="A43" s="607">
        <v>28</v>
      </c>
      <c r="B43" s="609" t="s">
        <v>776</v>
      </c>
      <c r="C43" s="602" t="s">
        <v>777</v>
      </c>
      <c r="D43" s="601">
        <f t="shared" si="0"/>
        <v>690</v>
      </c>
      <c r="E43" s="603"/>
      <c r="F43" s="603">
        <v>500</v>
      </c>
      <c r="G43" s="603">
        <v>150</v>
      </c>
      <c r="H43" s="603">
        <v>40</v>
      </c>
      <c r="I43" s="603"/>
    </row>
    <row r="44" spans="1:9" x14ac:dyDescent="0.25">
      <c r="A44" s="607">
        <v>29</v>
      </c>
      <c r="B44" s="609" t="s">
        <v>778</v>
      </c>
      <c r="C44" s="602" t="s">
        <v>779</v>
      </c>
      <c r="D44" s="601">
        <f t="shared" si="0"/>
        <v>4288</v>
      </c>
      <c r="E44" s="603">
        <v>500</v>
      </c>
      <c r="F44" s="603">
        <v>200</v>
      </c>
      <c r="G44" s="603">
        <v>2920</v>
      </c>
      <c r="H44" s="603">
        <v>120</v>
      </c>
      <c r="I44" s="603">
        <v>548</v>
      </c>
    </row>
    <row r="45" spans="1:9" x14ac:dyDescent="0.25">
      <c r="A45" s="607">
        <v>30</v>
      </c>
      <c r="B45" s="558" t="s">
        <v>780</v>
      </c>
      <c r="C45" s="602" t="s">
        <v>781</v>
      </c>
      <c r="D45" s="601">
        <f t="shared" si="0"/>
        <v>0</v>
      </c>
      <c r="E45" s="603"/>
      <c r="F45" s="603"/>
      <c r="G45" s="603"/>
      <c r="H45" s="603"/>
      <c r="I45" s="603"/>
    </row>
    <row r="46" spans="1:9" x14ac:dyDescent="0.25">
      <c r="A46" s="607">
        <v>31</v>
      </c>
      <c r="B46" s="558" t="s">
        <v>782</v>
      </c>
      <c r="C46" s="602" t="s">
        <v>783</v>
      </c>
      <c r="D46" s="601">
        <f t="shared" si="0"/>
        <v>0</v>
      </c>
      <c r="E46" s="603"/>
      <c r="F46" s="603"/>
      <c r="G46" s="603"/>
      <c r="H46" s="603"/>
      <c r="I46" s="603"/>
    </row>
    <row r="47" spans="1:9" x14ac:dyDescent="0.25">
      <c r="A47" s="607">
        <v>32</v>
      </c>
      <c r="B47" s="558" t="s">
        <v>784</v>
      </c>
      <c r="C47" s="602" t="s">
        <v>785</v>
      </c>
      <c r="D47" s="601">
        <f t="shared" si="0"/>
        <v>15421</v>
      </c>
      <c r="E47" s="603">
        <v>14202</v>
      </c>
      <c r="F47" s="603">
        <v>243</v>
      </c>
      <c r="G47" s="603">
        <v>858</v>
      </c>
      <c r="H47" s="603">
        <v>43</v>
      </c>
      <c r="I47" s="603">
        <v>75</v>
      </c>
    </row>
    <row r="48" spans="1:9" x14ac:dyDescent="0.25">
      <c r="A48" s="607">
        <v>33</v>
      </c>
      <c r="B48" s="564" t="s">
        <v>222</v>
      </c>
      <c r="C48" s="600" t="s">
        <v>786</v>
      </c>
      <c r="D48" s="601">
        <f t="shared" si="0"/>
        <v>73136</v>
      </c>
      <c r="E48" s="601">
        <f>SUM(E41:E47)</f>
        <v>67129</v>
      </c>
      <c r="F48" s="601">
        <f>SUM(F41:F47)</f>
        <v>1143</v>
      </c>
      <c r="G48" s="601">
        <f>SUM(G41:G47)</f>
        <v>4038</v>
      </c>
      <c r="H48" s="601">
        <f>SUM(H41:H47)</f>
        <v>203</v>
      </c>
      <c r="I48" s="601">
        <f>SUM(I41:I47)</f>
        <v>623</v>
      </c>
    </row>
    <row r="49" spans="1:9" ht="15" customHeight="1" x14ac:dyDescent="0.25">
      <c r="A49" s="607">
        <v>34</v>
      </c>
      <c r="B49" s="566" t="s">
        <v>787</v>
      </c>
      <c r="C49" s="602" t="s">
        <v>788</v>
      </c>
      <c r="D49" s="601">
        <f t="shared" si="0"/>
        <v>119427</v>
      </c>
      <c r="E49" s="603">
        <v>119427</v>
      </c>
      <c r="F49" s="603"/>
      <c r="G49" s="603"/>
      <c r="H49" s="603"/>
      <c r="I49" s="603"/>
    </row>
    <row r="50" spans="1:9" ht="15" customHeight="1" x14ac:dyDescent="0.25">
      <c r="A50" s="607">
        <v>35</v>
      </c>
      <c r="B50" s="566" t="s">
        <v>789</v>
      </c>
      <c r="C50" s="602" t="s">
        <v>790</v>
      </c>
      <c r="D50" s="601">
        <f t="shared" si="0"/>
        <v>300</v>
      </c>
      <c r="E50" s="603"/>
      <c r="F50" s="603">
        <v>300</v>
      </c>
      <c r="G50" s="603"/>
      <c r="H50" s="603"/>
      <c r="I50" s="603"/>
    </row>
    <row r="51" spans="1:9" ht="15" customHeight="1" x14ac:dyDescent="0.25">
      <c r="A51" s="607">
        <v>36</v>
      </c>
      <c r="B51" s="566" t="s">
        <v>791</v>
      </c>
      <c r="C51" s="602" t="s">
        <v>792</v>
      </c>
      <c r="D51" s="601">
        <f t="shared" si="0"/>
        <v>904</v>
      </c>
      <c r="E51" s="603">
        <v>604</v>
      </c>
      <c r="F51" s="603">
        <v>100</v>
      </c>
      <c r="G51" s="603">
        <v>200</v>
      </c>
      <c r="H51" s="603"/>
      <c r="I51" s="603"/>
    </row>
    <row r="52" spans="1:9" ht="15" customHeight="1" x14ac:dyDescent="0.25">
      <c r="A52" s="607">
        <v>37</v>
      </c>
      <c r="B52" s="566" t="s">
        <v>793</v>
      </c>
      <c r="C52" s="602" t="s">
        <v>794</v>
      </c>
      <c r="D52" s="601">
        <f t="shared" si="0"/>
        <v>32570</v>
      </c>
      <c r="E52" s="603">
        <v>32408</v>
      </c>
      <c r="F52" s="603">
        <v>108</v>
      </c>
      <c r="G52" s="603">
        <v>54</v>
      </c>
      <c r="H52" s="603"/>
      <c r="I52" s="603"/>
    </row>
    <row r="53" spans="1:9" ht="15" customHeight="1" x14ac:dyDescent="0.25">
      <c r="A53" s="607">
        <v>38</v>
      </c>
      <c r="B53" s="569" t="s">
        <v>795</v>
      </c>
      <c r="C53" s="600" t="s">
        <v>796</v>
      </c>
      <c r="D53" s="601">
        <f t="shared" si="0"/>
        <v>153201</v>
      </c>
      <c r="E53" s="601">
        <f>SUM(E49:E52)</f>
        <v>152439</v>
      </c>
      <c r="F53" s="601">
        <f>SUM(F49:F52)</f>
        <v>508</v>
      </c>
      <c r="G53" s="601">
        <f>SUM(G49:G52)</f>
        <v>254</v>
      </c>
      <c r="H53" s="601">
        <f>SUM(H49:H52)</f>
        <v>0</v>
      </c>
      <c r="I53" s="601">
        <f>SUM(I49:I52)</f>
        <v>0</v>
      </c>
    </row>
    <row r="54" spans="1:9" ht="15" customHeight="1" x14ac:dyDescent="0.25">
      <c r="A54" s="607">
        <v>39</v>
      </c>
      <c r="B54" s="566" t="s">
        <v>797</v>
      </c>
      <c r="C54" s="602" t="s">
        <v>798</v>
      </c>
      <c r="D54" s="601">
        <f t="shared" si="0"/>
        <v>0</v>
      </c>
      <c r="E54" s="603"/>
      <c r="F54" s="603"/>
      <c r="G54" s="603"/>
      <c r="H54" s="603"/>
      <c r="I54" s="603"/>
    </row>
    <row r="55" spans="1:9" ht="15" customHeight="1" x14ac:dyDescent="0.25">
      <c r="A55" s="607">
        <v>40</v>
      </c>
      <c r="B55" s="566" t="s">
        <v>799</v>
      </c>
      <c r="C55" s="602" t="s">
        <v>800</v>
      </c>
      <c r="D55" s="601">
        <f t="shared" si="0"/>
        <v>0</v>
      </c>
      <c r="E55" s="603"/>
      <c r="F55" s="603"/>
      <c r="G55" s="603"/>
      <c r="H55" s="603"/>
      <c r="I55" s="603"/>
    </row>
    <row r="56" spans="1:9" ht="15" customHeight="1" x14ac:dyDescent="0.25">
      <c r="A56" s="607">
        <v>41</v>
      </c>
      <c r="B56" s="566" t="s">
        <v>801</v>
      </c>
      <c r="C56" s="602" t="s">
        <v>802</v>
      </c>
      <c r="D56" s="601">
        <f t="shared" si="0"/>
        <v>0</v>
      </c>
      <c r="E56" s="603"/>
      <c r="F56" s="603"/>
      <c r="G56" s="603"/>
      <c r="H56" s="603"/>
      <c r="I56" s="603"/>
    </row>
    <row r="57" spans="1:9" ht="15" customHeight="1" x14ac:dyDescent="0.25">
      <c r="A57" s="607">
        <v>42</v>
      </c>
      <c r="B57" s="566" t="s">
        <v>803</v>
      </c>
      <c r="C57" s="602" t="s">
        <v>804</v>
      </c>
      <c r="D57" s="601">
        <f t="shared" si="0"/>
        <v>0</v>
      </c>
      <c r="E57" s="603"/>
      <c r="F57" s="603"/>
      <c r="G57" s="603"/>
      <c r="H57" s="603"/>
      <c r="I57" s="603"/>
    </row>
    <row r="58" spans="1:9" ht="15" customHeight="1" x14ac:dyDescent="0.25">
      <c r="A58" s="607">
        <v>43</v>
      </c>
      <c r="B58" s="566" t="s">
        <v>805</v>
      </c>
      <c r="C58" s="602" t="s">
        <v>806</v>
      </c>
      <c r="D58" s="601">
        <f t="shared" si="0"/>
        <v>0</v>
      </c>
      <c r="E58" s="603"/>
      <c r="F58" s="603"/>
      <c r="G58" s="603"/>
      <c r="H58" s="603"/>
      <c r="I58" s="603"/>
    </row>
    <row r="59" spans="1:9" ht="15" customHeight="1" x14ac:dyDescent="0.25">
      <c r="A59" s="607">
        <v>44</v>
      </c>
      <c r="B59" s="566" t="s">
        <v>807</v>
      </c>
      <c r="C59" s="602" t="s">
        <v>808</v>
      </c>
      <c r="D59" s="601">
        <f t="shared" si="0"/>
        <v>0</v>
      </c>
      <c r="E59" s="603"/>
      <c r="F59" s="603"/>
      <c r="G59" s="603"/>
      <c r="H59" s="603"/>
      <c r="I59" s="603"/>
    </row>
    <row r="60" spans="1:9" ht="15" customHeight="1" x14ac:dyDescent="0.25">
      <c r="A60" s="607">
        <v>45</v>
      </c>
      <c r="B60" s="566" t="s">
        <v>809</v>
      </c>
      <c r="C60" s="602" t="s">
        <v>810</v>
      </c>
      <c r="D60" s="601">
        <f t="shared" si="0"/>
        <v>0</v>
      </c>
      <c r="E60" s="603"/>
      <c r="F60" s="603"/>
      <c r="G60" s="603"/>
      <c r="H60" s="603"/>
      <c r="I60" s="603"/>
    </row>
    <row r="61" spans="1:9" ht="15" customHeight="1" x14ac:dyDescent="0.25">
      <c r="A61" s="607">
        <v>46</v>
      </c>
      <c r="B61" s="566" t="s">
        <v>811</v>
      </c>
      <c r="C61" s="602" t="s">
        <v>812</v>
      </c>
      <c r="D61" s="601">
        <f t="shared" si="0"/>
        <v>0</v>
      </c>
      <c r="E61" s="603"/>
      <c r="F61" s="603"/>
      <c r="G61" s="603"/>
      <c r="H61" s="603"/>
      <c r="I61" s="603"/>
    </row>
    <row r="62" spans="1:9" ht="15" customHeight="1" thickBot="1" x14ac:dyDescent="0.3">
      <c r="A62" s="607">
        <v>47</v>
      </c>
      <c r="B62" s="610" t="s">
        <v>813</v>
      </c>
      <c r="C62" s="611" t="s">
        <v>814</v>
      </c>
      <c r="D62" s="601">
        <f t="shared" si="0"/>
        <v>0</v>
      </c>
      <c r="E62" s="612">
        <f>SUM(E54:E61)</f>
        <v>0</v>
      </c>
      <c r="F62" s="612">
        <f>SUM(F54:F61)</f>
        <v>0</v>
      </c>
      <c r="G62" s="612">
        <f>SUM(G54:G61)</f>
        <v>0</v>
      </c>
      <c r="H62" s="612">
        <f>SUM(H54:H61)</f>
        <v>0</v>
      </c>
      <c r="I62" s="612">
        <f>SUM(I54:I61)</f>
        <v>0</v>
      </c>
    </row>
    <row r="63" spans="1:9" ht="15.75" thickBot="1" x14ac:dyDescent="0.3">
      <c r="A63" s="607">
        <v>48</v>
      </c>
      <c r="B63" s="613" t="s">
        <v>482</v>
      </c>
      <c r="C63" s="614" t="s">
        <v>815</v>
      </c>
      <c r="D63" s="601">
        <f t="shared" si="0"/>
        <v>1083373</v>
      </c>
      <c r="E63" s="615">
        <f>E8+E9+E10+E19+E40+E48+E53+E62</f>
        <v>558119</v>
      </c>
      <c r="F63" s="615">
        <f>F8+F9+F10+F19+F40+F48+F53+F62</f>
        <v>157223</v>
      </c>
      <c r="G63" s="615">
        <f>G8+G9+G10+G19+G40+G48+G53+G62</f>
        <v>204343</v>
      </c>
      <c r="H63" s="615">
        <f>H8+H9+H10+H19+H40+H48+H53+H62</f>
        <v>133015</v>
      </c>
      <c r="I63" s="615">
        <f>I8+I9+I10+I19+I40+I48+I53+I62</f>
        <v>30673</v>
      </c>
    </row>
    <row r="64" spans="1:9" x14ac:dyDescent="0.25">
      <c r="A64" s="607">
        <v>49</v>
      </c>
      <c r="B64" s="579" t="s">
        <v>816</v>
      </c>
      <c r="C64" s="580" t="s">
        <v>817</v>
      </c>
      <c r="D64" s="601">
        <f t="shared" si="0"/>
        <v>0</v>
      </c>
      <c r="E64" s="616"/>
      <c r="F64" s="616"/>
      <c r="G64" s="616"/>
      <c r="H64" s="616"/>
      <c r="I64" s="616"/>
    </row>
    <row r="65" spans="1:9" x14ac:dyDescent="0.25">
      <c r="A65" s="607">
        <v>50</v>
      </c>
      <c r="B65" s="581" t="s">
        <v>818</v>
      </c>
      <c r="C65" s="582" t="s">
        <v>819</v>
      </c>
      <c r="D65" s="601">
        <f t="shared" si="0"/>
        <v>0</v>
      </c>
      <c r="E65" s="617"/>
      <c r="F65" s="617"/>
      <c r="G65" s="617"/>
      <c r="H65" s="617"/>
      <c r="I65" s="617"/>
    </row>
    <row r="66" spans="1:9" x14ac:dyDescent="0.25">
      <c r="A66" s="607">
        <v>51</v>
      </c>
      <c r="B66" s="583" t="s">
        <v>820</v>
      </c>
      <c r="C66" s="580" t="s">
        <v>821</v>
      </c>
      <c r="D66" s="601">
        <f t="shared" si="0"/>
        <v>0</v>
      </c>
      <c r="E66" s="617"/>
      <c r="F66" s="617"/>
      <c r="G66" s="617"/>
      <c r="H66" s="617"/>
      <c r="I66" s="617"/>
    </row>
    <row r="67" spans="1:9" x14ac:dyDescent="0.25">
      <c r="A67" s="607">
        <v>52</v>
      </c>
      <c r="B67" s="583" t="s">
        <v>822</v>
      </c>
      <c r="C67" s="582" t="s">
        <v>823</v>
      </c>
      <c r="D67" s="601">
        <f t="shared" si="0"/>
        <v>11782</v>
      </c>
      <c r="E67" s="617">
        <v>11782</v>
      </c>
      <c r="F67" s="617"/>
      <c r="G67" s="617"/>
      <c r="H67" s="617"/>
      <c r="I67" s="617"/>
    </row>
    <row r="68" spans="1:9" x14ac:dyDescent="0.25">
      <c r="A68" s="607">
        <v>53</v>
      </c>
      <c r="B68" s="583" t="s">
        <v>824</v>
      </c>
      <c r="C68" s="580" t="s">
        <v>825</v>
      </c>
      <c r="D68" s="601">
        <f t="shared" si="0"/>
        <v>428788</v>
      </c>
      <c r="E68" s="617">
        <v>428788</v>
      </c>
      <c r="F68" s="617"/>
      <c r="G68" s="617"/>
      <c r="H68" s="617"/>
      <c r="I68" s="617"/>
    </row>
    <row r="69" spans="1:9" x14ac:dyDescent="0.25">
      <c r="A69" s="607">
        <v>54</v>
      </c>
      <c r="B69" s="583" t="s">
        <v>826</v>
      </c>
      <c r="C69" s="582" t="s">
        <v>827</v>
      </c>
      <c r="D69" s="601">
        <f t="shared" si="0"/>
        <v>0</v>
      </c>
      <c r="E69" s="617"/>
      <c r="F69" s="617"/>
      <c r="G69" s="617"/>
      <c r="H69" s="617"/>
      <c r="I69" s="617"/>
    </row>
    <row r="70" spans="1:9" x14ac:dyDescent="0.25">
      <c r="A70" s="607">
        <v>55</v>
      </c>
      <c r="B70" s="583" t="s">
        <v>828</v>
      </c>
      <c r="C70" s="580" t="s">
        <v>829</v>
      </c>
      <c r="D70" s="601">
        <f t="shared" si="0"/>
        <v>0</v>
      </c>
      <c r="E70" s="617"/>
      <c r="F70" s="617"/>
      <c r="G70" s="617"/>
      <c r="H70" s="617"/>
      <c r="I70" s="617"/>
    </row>
    <row r="71" spans="1:9" x14ac:dyDescent="0.25">
      <c r="A71" s="607">
        <v>56</v>
      </c>
      <c r="B71" s="583" t="s">
        <v>830</v>
      </c>
      <c r="C71" s="582" t="s">
        <v>831</v>
      </c>
      <c r="D71" s="601">
        <f t="shared" si="0"/>
        <v>0</v>
      </c>
      <c r="E71" s="617"/>
      <c r="F71" s="617"/>
      <c r="G71" s="617"/>
      <c r="H71" s="617"/>
      <c r="I71" s="617"/>
    </row>
    <row r="72" spans="1:9" x14ac:dyDescent="0.25">
      <c r="A72" s="607">
        <v>57</v>
      </c>
      <c r="B72" s="581" t="s">
        <v>832</v>
      </c>
      <c r="C72" s="582" t="s">
        <v>833</v>
      </c>
      <c r="D72" s="601">
        <f>SUM(E72:I72)</f>
        <v>440570</v>
      </c>
      <c r="E72" s="618">
        <f>SUM(E64:E71)</f>
        <v>440570</v>
      </c>
      <c r="F72" s="618">
        <f>SUM(F64:F71)</f>
        <v>0</v>
      </c>
      <c r="G72" s="618">
        <f>SUM(G64:G71)</f>
        <v>0</v>
      </c>
      <c r="H72" s="618">
        <f>SUM(H64:H71)</f>
        <v>0</v>
      </c>
      <c r="I72" s="618">
        <f>SUM(I64:I71)</f>
        <v>0</v>
      </c>
    </row>
    <row r="73" spans="1:9" x14ac:dyDescent="0.25">
      <c r="A73" s="607">
        <v>58</v>
      </c>
      <c r="B73" s="581" t="s">
        <v>834</v>
      </c>
      <c r="C73" s="582" t="s">
        <v>835</v>
      </c>
      <c r="D73" s="601">
        <f>SUM(E73:I73)</f>
        <v>0</v>
      </c>
      <c r="E73" s="617"/>
      <c r="F73" s="617"/>
      <c r="G73" s="617"/>
      <c r="H73" s="617"/>
      <c r="I73" s="617"/>
    </row>
    <row r="74" spans="1:9" ht="15.75" thickBot="1" x14ac:dyDescent="0.3">
      <c r="A74" s="607">
        <v>59</v>
      </c>
      <c r="B74" s="619" t="s">
        <v>483</v>
      </c>
      <c r="C74" s="620" t="s">
        <v>836</v>
      </c>
      <c r="D74" s="601">
        <f>SUM(E74:I74)</f>
        <v>440570</v>
      </c>
      <c r="E74" s="621">
        <f>SUM(E72:E73)</f>
        <v>440570</v>
      </c>
      <c r="F74" s="621">
        <f>SUM(F72:F73)</f>
        <v>0</v>
      </c>
      <c r="G74" s="621">
        <f>SUM(G72:G73)</f>
        <v>0</v>
      </c>
      <c r="H74" s="621">
        <f>SUM(H72:H73)</f>
        <v>0</v>
      </c>
      <c r="I74" s="621">
        <f>SUM(I72:I73)</f>
        <v>0</v>
      </c>
    </row>
    <row r="75" spans="1:9" ht="15.75" thickBot="1" x14ac:dyDescent="0.3">
      <c r="A75" s="607">
        <v>60</v>
      </c>
      <c r="B75" s="622" t="s">
        <v>837</v>
      </c>
      <c r="C75" s="623"/>
      <c r="D75" s="601">
        <f>SUM(E75:I75)</f>
        <v>1523943</v>
      </c>
      <c r="E75" s="624">
        <f>E63+E74</f>
        <v>998689</v>
      </c>
      <c r="F75" s="624">
        <f>F63+F74</f>
        <v>157223</v>
      </c>
      <c r="G75" s="624">
        <f>G63+G74</f>
        <v>204343</v>
      </c>
      <c r="H75" s="624">
        <f>H63+H74</f>
        <v>133015</v>
      </c>
      <c r="I75" s="624">
        <f>I63+I74</f>
        <v>30673</v>
      </c>
    </row>
    <row r="77" spans="1:9" x14ac:dyDescent="0.25">
      <c r="B77" s="625"/>
    </row>
    <row r="79" spans="1:9" x14ac:dyDescent="0.25">
      <c r="B79" s="625"/>
    </row>
  </sheetData>
  <pageMargins left="0" right="0" top="0" bottom="0" header="0.31496062992125984" footer="0.31496062992125984"/>
  <pageSetup paperSize="9"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workbookViewId="0">
      <selection activeCell="G5" sqref="G5"/>
    </sheetView>
  </sheetViews>
  <sheetFormatPr defaultRowHeight="12.75" x14ac:dyDescent="0.2"/>
  <cols>
    <col min="1" max="1" width="4.140625" style="267" customWidth="1"/>
    <col min="2" max="2" width="51.140625" style="267" customWidth="1"/>
    <col min="3" max="3" width="14.140625" style="267" customWidth="1"/>
    <col min="4" max="15" width="12.7109375" style="351" customWidth="1"/>
    <col min="16" max="16" width="12.5703125" style="267" customWidth="1"/>
    <col min="17" max="256" width="9.140625" style="267"/>
    <col min="257" max="257" width="4.140625" style="267" customWidth="1"/>
    <col min="258" max="258" width="51.140625" style="267" customWidth="1"/>
    <col min="259" max="259" width="12.5703125" style="267" customWidth="1"/>
    <col min="260" max="260" width="10" style="267" customWidth="1"/>
    <col min="261" max="261" width="10.28515625" style="267" customWidth="1"/>
    <col min="262" max="262" width="9.7109375" style="267" customWidth="1"/>
    <col min="263" max="263" width="9.5703125" style="267" customWidth="1"/>
    <col min="264" max="264" width="10.140625" style="267" customWidth="1"/>
    <col min="265" max="266" width="9.42578125" style="267" customWidth="1"/>
    <col min="267" max="267" width="9.5703125" style="267" customWidth="1"/>
    <col min="268" max="268" width="10.7109375" style="267" customWidth="1"/>
    <col min="269" max="269" width="9.42578125" style="267" customWidth="1"/>
    <col min="270" max="271" width="9.5703125" style="267" customWidth="1"/>
    <col min="272" max="272" width="10.140625" style="267" customWidth="1"/>
    <col min="273" max="512" width="9.140625" style="267"/>
    <col min="513" max="513" width="4.140625" style="267" customWidth="1"/>
    <col min="514" max="514" width="51.140625" style="267" customWidth="1"/>
    <col min="515" max="515" width="12.5703125" style="267" customWidth="1"/>
    <col min="516" max="516" width="10" style="267" customWidth="1"/>
    <col min="517" max="517" width="10.28515625" style="267" customWidth="1"/>
    <col min="518" max="518" width="9.7109375" style="267" customWidth="1"/>
    <col min="519" max="519" width="9.5703125" style="267" customWidth="1"/>
    <col min="520" max="520" width="10.140625" style="267" customWidth="1"/>
    <col min="521" max="522" width="9.42578125" style="267" customWidth="1"/>
    <col min="523" max="523" width="9.5703125" style="267" customWidth="1"/>
    <col min="524" max="524" width="10.7109375" style="267" customWidth="1"/>
    <col min="525" max="525" width="9.42578125" style="267" customWidth="1"/>
    <col min="526" max="527" width="9.5703125" style="267" customWidth="1"/>
    <col min="528" max="528" width="10.140625" style="267" customWidth="1"/>
    <col min="529" max="768" width="9.140625" style="267"/>
    <col min="769" max="769" width="4.140625" style="267" customWidth="1"/>
    <col min="770" max="770" width="51.140625" style="267" customWidth="1"/>
    <col min="771" max="771" width="12.5703125" style="267" customWidth="1"/>
    <col min="772" max="772" width="10" style="267" customWidth="1"/>
    <col min="773" max="773" width="10.28515625" style="267" customWidth="1"/>
    <col min="774" max="774" width="9.7109375" style="267" customWidth="1"/>
    <col min="775" max="775" width="9.5703125" style="267" customWidth="1"/>
    <col min="776" max="776" width="10.140625" style="267" customWidth="1"/>
    <col min="777" max="778" width="9.42578125" style="267" customWidth="1"/>
    <col min="779" max="779" width="9.5703125" style="267" customWidth="1"/>
    <col min="780" max="780" width="10.7109375" style="267" customWidth="1"/>
    <col min="781" max="781" width="9.42578125" style="267" customWidth="1"/>
    <col min="782" max="783" width="9.5703125" style="267" customWidth="1"/>
    <col min="784" max="784" width="10.140625" style="267" customWidth="1"/>
    <col min="785" max="1024" width="9.140625" style="267"/>
    <col min="1025" max="1025" width="4.140625" style="267" customWidth="1"/>
    <col min="1026" max="1026" width="51.140625" style="267" customWidth="1"/>
    <col min="1027" max="1027" width="12.5703125" style="267" customWidth="1"/>
    <col min="1028" max="1028" width="10" style="267" customWidth="1"/>
    <col min="1029" max="1029" width="10.28515625" style="267" customWidth="1"/>
    <col min="1030" max="1030" width="9.7109375" style="267" customWidth="1"/>
    <col min="1031" max="1031" width="9.5703125" style="267" customWidth="1"/>
    <col min="1032" max="1032" width="10.140625" style="267" customWidth="1"/>
    <col min="1033" max="1034" width="9.42578125" style="267" customWidth="1"/>
    <col min="1035" max="1035" width="9.5703125" style="267" customWidth="1"/>
    <col min="1036" max="1036" width="10.7109375" style="267" customWidth="1"/>
    <col min="1037" max="1037" width="9.42578125" style="267" customWidth="1"/>
    <col min="1038" max="1039" width="9.5703125" style="267" customWidth="1"/>
    <col min="1040" max="1040" width="10.140625" style="267" customWidth="1"/>
    <col min="1041" max="1280" width="9.140625" style="267"/>
    <col min="1281" max="1281" width="4.140625" style="267" customWidth="1"/>
    <col min="1282" max="1282" width="51.140625" style="267" customWidth="1"/>
    <col min="1283" max="1283" width="12.5703125" style="267" customWidth="1"/>
    <col min="1284" max="1284" width="10" style="267" customWidth="1"/>
    <col min="1285" max="1285" width="10.28515625" style="267" customWidth="1"/>
    <col min="1286" max="1286" width="9.7109375" style="267" customWidth="1"/>
    <col min="1287" max="1287" width="9.5703125" style="267" customWidth="1"/>
    <col min="1288" max="1288" width="10.140625" style="267" customWidth="1"/>
    <col min="1289" max="1290" width="9.42578125" style="267" customWidth="1"/>
    <col min="1291" max="1291" width="9.5703125" style="267" customWidth="1"/>
    <col min="1292" max="1292" width="10.7109375" style="267" customWidth="1"/>
    <col min="1293" max="1293" width="9.42578125" style="267" customWidth="1"/>
    <col min="1294" max="1295" width="9.5703125" style="267" customWidth="1"/>
    <col min="1296" max="1296" width="10.140625" style="267" customWidth="1"/>
    <col min="1297" max="1536" width="9.140625" style="267"/>
    <col min="1537" max="1537" width="4.140625" style="267" customWidth="1"/>
    <col min="1538" max="1538" width="51.140625" style="267" customWidth="1"/>
    <col min="1539" max="1539" width="12.5703125" style="267" customWidth="1"/>
    <col min="1540" max="1540" width="10" style="267" customWidth="1"/>
    <col min="1541" max="1541" width="10.28515625" style="267" customWidth="1"/>
    <col min="1542" max="1542" width="9.7109375" style="267" customWidth="1"/>
    <col min="1543" max="1543" width="9.5703125" style="267" customWidth="1"/>
    <col min="1544" max="1544" width="10.140625" style="267" customWidth="1"/>
    <col min="1545" max="1546" width="9.42578125" style="267" customWidth="1"/>
    <col min="1547" max="1547" width="9.5703125" style="267" customWidth="1"/>
    <col min="1548" max="1548" width="10.7109375" style="267" customWidth="1"/>
    <col min="1549" max="1549" width="9.42578125" style="267" customWidth="1"/>
    <col min="1550" max="1551" width="9.5703125" style="267" customWidth="1"/>
    <col min="1552" max="1552" width="10.140625" style="267" customWidth="1"/>
    <col min="1553" max="1792" width="9.140625" style="267"/>
    <col min="1793" max="1793" width="4.140625" style="267" customWidth="1"/>
    <col min="1794" max="1794" width="51.140625" style="267" customWidth="1"/>
    <col min="1795" max="1795" width="12.5703125" style="267" customWidth="1"/>
    <col min="1796" max="1796" width="10" style="267" customWidth="1"/>
    <col min="1797" max="1797" width="10.28515625" style="267" customWidth="1"/>
    <col min="1798" max="1798" width="9.7109375" style="267" customWidth="1"/>
    <col min="1799" max="1799" width="9.5703125" style="267" customWidth="1"/>
    <col min="1800" max="1800" width="10.140625" style="267" customWidth="1"/>
    <col min="1801" max="1802" width="9.42578125" style="267" customWidth="1"/>
    <col min="1803" max="1803" width="9.5703125" style="267" customWidth="1"/>
    <col min="1804" max="1804" width="10.7109375" style="267" customWidth="1"/>
    <col min="1805" max="1805" width="9.42578125" style="267" customWidth="1"/>
    <col min="1806" max="1807" width="9.5703125" style="267" customWidth="1"/>
    <col min="1808" max="1808" width="10.140625" style="267" customWidth="1"/>
    <col min="1809" max="2048" width="9.140625" style="267"/>
    <col min="2049" max="2049" width="4.140625" style="267" customWidth="1"/>
    <col min="2050" max="2050" width="51.140625" style="267" customWidth="1"/>
    <col min="2051" max="2051" width="12.5703125" style="267" customWidth="1"/>
    <col min="2052" max="2052" width="10" style="267" customWidth="1"/>
    <col min="2053" max="2053" width="10.28515625" style="267" customWidth="1"/>
    <col min="2054" max="2054" width="9.7109375" style="267" customWidth="1"/>
    <col min="2055" max="2055" width="9.5703125" style="267" customWidth="1"/>
    <col min="2056" max="2056" width="10.140625" style="267" customWidth="1"/>
    <col min="2057" max="2058" width="9.42578125" style="267" customWidth="1"/>
    <col min="2059" max="2059" width="9.5703125" style="267" customWidth="1"/>
    <col min="2060" max="2060" width="10.7109375" style="267" customWidth="1"/>
    <col min="2061" max="2061" width="9.42578125" style="267" customWidth="1"/>
    <col min="2062" max="2063" width="9.5703125" style="267" customWidth="1"/>
    <col min="2064" max="2064" width="10.140625" style="267" customWidth="1"/>
    <col min="2065" max="2304" width="9.140625" style="267"/>
    <col min="2305" max="2305" width="4.140625" style="267" customWidth="1"/>
    <col min="2306" max="2306" width="51.140625" style="267" customWidth="1"/>
    <col min="2307" max="2307" width="12.5703125" style="267" customWidth="1"/>
    <col min="2308" max="2308" width="10" style="267" customWidth="1"/>
    <col min="2309" max="2309" width="10.28515625" style="267" customWidth="1"/>
    <col min="2310" max="2310" width="9.7109375" style="267" customWidth="1"/>
    <col min="2311" max="2311" width="9.5703125" style="267" customWidth="1"/>
    <col min="2312" max="2312" width="10.140625" style="267" customWidth="1"/>
    <col min="2313" max="2314" width="9.42578125" style="267" customWidth="1"/>
    <col min="2315" max="2315" width="9.5703125" style="267" customWidth="1"/>
    <col min="2316" max="2316" width="10.7109375" style="267" customWidth="1"/>
    <col min="2317" max="2317" width="9.42578125" style="267" customWidth="1"/>
    <col min="2318" max="2319" width="9.5703125" style="267" customWidth="1"/>
    <col min="2320" max="2320" width="10.140625" style="267" customWidth="1"/>
    <col min="2321" max="2560" width="9.140625" style="267"/>
    <col min="2561" max="2561" width="4.140625" style="267" customWidth="1"/>
    <col min="2562" max="2562" width="51.140625" style="267" customWidth="1"/>
    <col min="2563" max="2563" width="12.5703125" style="267" customWidth="1"/>
    <col min="2564" max="2564" width="10" style="267" customWidth="1"/>
    <col min="2565" max="2565" width="10.28515625" style="267" customWidth="1"/>
    <col min="2566" max="2566" width="9.7109375" style="267" customWidth="1"/>
    <col min="2567" max="2567" width="9.5703125" style="267" customWidth="1"/>
    <col min="2568" max="2568" width="10.140625" style="267" customWidth="1"/>
    <col min="2569" max="2570" width="9.42578125" style="267" customWidth="1"/>
    <col min="2571" max="2571" width="9.5703125" style="267" customWidth="1"/>
    <col min="2572" max="2572" width="10.7109375" style="267" customWidth="1"/>
    <col min="2573" max="2573" width="9.42578125" style="267" customWidth="1"/>
    <col min="2574" max="2575" width="9.5703125" style="267" customWidth="1"/>
    <col min="2576" max="2576" width="10.140625" style="267" customWidth="1"/>
    <col min="2577" max="2816" width="9.140625" style="267"/>
    <col min="2817" max="2817" width="4.140625" style="267" customWidth="1"/>
    <col min="2818" max="2818" width="51.140625" style="267" customWidth="1"/>
    <col min="2819" max="2819" width="12.5703125" style="267" customWidth="1"/>
    <col min="2820" max="2820" width="10" style="267" customWidth="1"/>
    <col min="2821" max="2821" width="10.28515625" style="267" customWidth="1"/>
    <col min="2822" max="2822" width="9.7109375" style="267" customWidth="1"/>
    <col min="2823" max="2823" width="9.5703125" style="267" customWidth="1"/>
    <col min="2824" max="2824" width="10.140625" style="267" customWidth="1"/>
    <col min="2825" max="2826" width="9.42578125" style="267" customWidth="1"/>
    <col min="2827" max="2827" width="9.5703125" style="267" customWidth="1"/>
    <col min="2828" max="2828" width="10.7109375" style="267" customWidth="1"/>
    <col min="2829" max="2829" width="9.42578125" style="267" customWidth="1"/>
    <col min="2830" max="2831" width="9.5703125" style="267" customWidth="1"/>
    <col min="2832" max="2832" width="10.140625" style="267" customWidth="1"/>
    <col min="2833" max="3072" width="9.140625" style="267"/>
    <col min="3073" max="3073" width="4.140625" style="267" customWidth="1"/>
    <col min="3074" max="3074" width="51.140625" style="267" customWidth="1"/>
    <col min="3075" max="3075" width="12.5703125" style="267" customWidth="1"/>
    <col min="3076" max="3076" width="10" style="267" customWidth="1"/>
    <col min="3077" max="3077" width="10.28515625" style="267" customWidth="1"/>
    <col min="3078" max="3078" width="9.7109375" style="267" customWidth="1"/>
    <col min="3079" max="3079" width="9.5703125" style="267" customWidth="1"/>
    <col min="3080" max="3080" width="10.140625" style="267" customWidth="1"/>
    <col min="3081" max="3082" width="9.42578125" style="267" customWidth="1"/>
    <col min="3083" max="3083" width="9.5703125" style="267" customWidth="1"/>
    <col min="3084" max="3084" width="10.7109375" style="267" customWidth="1"/>
    <col min="3085" max="3085" width="9.42578125" style="267" customWidth="1"/>
    <col min="3086" max="3087" width="9.5703125" style="267" customWidth="1"/>
    <col min="3088" max="3088" width="10.140625" style="267" customWidth="1"/>
    <col min="3089" max="3328" width="9.140625" style="267"/>
    <col min="3329" max="3329" width="4.140625" style="267" customWidth="1"/>
    <col min="3330" max="3330" width="51.140625" style="267" customWidth="1"/>
    <col min="3331" max="3331" width="12.5703125" style="267" customWidth="1"/>
    <col min="3332" max="3332" width="10" style="267" customWidth="1"/>
    <col min="3333" max="3333" width="10.28515625" style="267" customWidth="1"/>
    <col min="3334" max="3334" width="9.7109375" style="267" customWidth="1"/>
    <col min="3335" max="3335" width="9.5703125" style="267" customWidth="1"/>
    <col min="3336" max="3336" width="10.140625" style="267" customWidth="1"/>
    <col min="3337" max="3338" width="9.42578125" style="267" customWidth="1"/>
    <col min="3339" max="3339" width="9.5703125" style="267" customWidth="1"/>
    <col min="3340" max="3340" width="10.7109375" style="267" customWidth="1"/>
    <col min="3341" max="3341" width="9.42578125" style="267" customWidth="1"/>
    <col min="3342" max="3343" width="9.5703125" style="267" customWidth="1"/>
    <col min="3344" max="3344" width="10.140625" style="267" customWidth="1"/>
    <col min="3345" max="3584" width="9.140625" style="267"/>
    <col min="3585" max="3585" width="4.140625" style="267" customWidth="1"/>
    <col min="3586" max="3586" width="51.140625" style="267" customWidth="1"/>
    <col min="3587" max="3587" width="12.5703125" style="267" customWidth="1"/>
    <col min="3588" max="3588" width="10" style="267" customWidth="1"/>
    <col min="3589" max="3589" width="10.28515625" style="267" customWidth="1"/>
    <col min="3590" max="3590" width="9.7109375" style="267" customWidth="1"/>
    <col min="3591" max="3591" width="9.5703125" style="267" customWidth="1"/>
    <col min="3592" max="3592" width="10.140625" style="267" customWidth="1"/>
    <col min="3593" max="3594" width="9.42578125" style="267" customWidth="1"/>
    <col min="3595" max="3595" width="9.5703125" style="267" customWidth="1"/>
    <col min="3596" max="3596" width="10.7109375" style="267" customWidth="1"/>
    <col min="3597" max="3597" width="9.42578125" style="267" customWidth="1"/>
    <col min="3598" max="3599" width="9.5703125" style="267" customWidth="1"/>
    <col min="3600" max="3600" width="10.140625" style="267" customWidth="1"/>
    <col min="3601" max="3840" width="9.140625" style="267"/>
    <col min="3841" max="3841" width="4.140625" style="267" customWidth="1"/>
    <col min="3842" max="3842" width="51.140625" style="267" customWidth="1"/>
    <col min="3843" max="3843" width="12.5703125" style="267" customWidth="1"/>
    <col min="3844" max="3844" width="10" style="267" customWidth="1"/>
    <col min="3845" max="3845" width="10.28515625" style="267" customWidth="1"/>
    <col min="3846" max="3846" width="9.7109375" style="267" customWidth="1"/>
    <col min="3847" max="3847" width="9.5703125" style="267" customWidth="1"/>
    <col min="3848" max="3848" width="10.140625" style="267" customWidth="1"/>
    <col min="3849" max="3850" width="9.42578125" style="267" customWidth="1"/>
    <col min="3851" max="3851" width="9.5703125" style="267" customWidth="1"/>
    <col min="3852" max="3852" width="10.7109375" style="267" customWidth="1"/>
    <col min="3853" max="3853" width="9.42578125" style="267" customWidth="1"/>
    <col min="3854" max="3855" width="9.5703125" style="267" customWidth="1"/>
    <col min="3856" max="3856" width="10.140625" style="267" customWidth="1"/>
    <col min="3857" max="4096" width="9.140625" style="267"/>
    <col min="4097" max="4097" width="4.140625" style="267" customWidth="1"/>
    <col min="4098" max="4098" width="51.140625" style="267" customWidth="1"/>
    <col min="4099" max="4099" width="12.5703125" style="267" customWidth="1"/>
    <col min="4100" max="4100" width="10" style="267" customWidth="1"/>
    <col min="4101" max="4101" width="10.28515625" style="267" customWidth="1"/>
    <col min="4102" max="4102" width="9.7109375" style="267" customWidth="1"/>
    <col min="4103" max="4103" width="9.5703125" style="267" customWidth="1"/>
    <col min="4104" max="4104" width="10.140625" style="267" customWidth="1"/>
    <col min="4105" max="4106" width="9.42578125" style="267" customWidth="1"/>
    <col min="4107" max="4107" width="9.5703125" style="267" customWidth="1"/>
    <col min="4108" max="4108" width="10.7109375" style="267" customWidth="1"/>
    <col min="4109" max="4109" width="9.42578125" style="267" customWidth="1"/>
    <col min="4110" max="4111" width="9.5703125" style="267" customWidth="1"/>
    <col min="4112" max="4112" width="10.140625" style="267" customWidth="1"/>
    <col min="4113" max="4352" width="9.140625" style="267"/>
    <col min="4353" max="4353" width="4.140625" style="267" customWidth="1"/>
    <col min="4354" max="4354" width="51.140625" style="267" customWidth="1"/>
    <col min="4355" max="4355" width="12.5703125" style="267" customWidth="1"/>
    <col min="4356" max="4356" width="10" style="267" customWidth="1"/>
    <col min="4357" max="4357" width="10.28515625" style="267" customWidth="1"/>
    <col min="4358" max="4358" width="9.7109375" style="267" customWidth="1"/>
    <col min="4359" max="4359" width="9.5703125" style="267" customWidth="1"/>
    <col min="4360" max="4360" width="10.140625" style="267" customWidth="1"/>
    <col min="4361" max="4362" width="9.42578125" style="267" customWidth="1"/>
    <col min="4363" max="4363" width="9.5703125" style="267" customWidth="1"/>
    <col min="4364" max="4364" width="10.7109375" style="267" customWidth="1"/>
    <col min="4365" max="4365" width="9.42578125" style="267" customWidth="1"/>
    <col min="4366" max="4367" width="9.5703125" style="267" customWidth="1"/>
    <col min="4368" max="4368" width="10.140625" style="267" customWidth="1"/>
    <col min="4369" max="4608" width="9.140625" style="267"/>
    <col min="4609" max="4609" width="4.140625" style="267" customWidth="1"/>
    <col min="4610" max="4610" width="51.140625" style="267" customWidth="1"/>
    <col min="4611" max="4611" width="12.5703125" style="267" customWidth="1"/>
    <col min="4612" max="4612" width="10" style="267" customWidth="1"/>
    <col min="4613" max="4613" width="10.28515625" style="267" customWidth="1"/>
    <col min="4614" max="4614" width="9.7109375" style="267" customWidth="1"/>
    <col min="4615" max="4615" width="9.5703125" style="267" customWidth="1"/>
    <col min="4616" max="4616" width="10.140625" style="267" customWidth="1"/>
    <col min="4617" max="4618" width="9.42578125" style="267" customWidth="1"/>
    <col min="4619" max="4619" width="9.5703125" style="267" customWidth="1"/>
    <col min="4620" max="4620" width="10.7109375" style="267" customWidth="1"/>
    <col min="4621" max="4621" width="9.42578125" style="267" customWidth="1"/>
    <col min="4622" max="4623" width="9.5703125" style="267" customWidth="1"/>
    <col min="4624" max="4624" width="10.140625" style="267" customWidth="1"/>
    <col min="4625" max="4864" width="9.140625" style="267"/>
    <col min="4865" max="4865" width="4.140625" style="267" customWidth="1"/>
    <col min="4866" max="4866" width="51.140625" style="267" customWidth="1"/>
    <col min="4867" max="4867" width="12.5703125" style="267" customWidth="1"/>
    <col min="4868" max="4868" width="10" style="267" customWidth="1"/>
    <col min="4869" max="4869" width="10.28515625" style="267" customWidth="1"/>
    <col min="4870" max="4870" width="9.7109375" style="267" customWidth="1"/>
    <col min="4871" max="4871" width="9.5703125" style="267" customWidth="1"/>
    <col min="4872" max="4872" width="10.140625" style="267" customWidth="1"/>
    <col min="4873" max="4874" width="9.42578125" style="267" customWidth="1"/>
    <col min="4875" max="4875" width="9.5703125" style="267" customWidth="1"/>
    <col min="4876" max="4876" width="10.7109375" style="267" customWidth="1"/>
    <col min="4877" max="4877" width="9.42578125" style="267" customWidth="1"/>
    <col min="4878" max="4879" width="9.5703125" style="267" customWidth="1"/>
    <col min="4880" max="4880" width="10.140625" style="267" customWidth="1"/>
    <col min="4881" max="5120" width="9.140625" style="267"/>
    <col min="5121" max="5121" width="4.140625" style="267" customWidth="1"/>
    <col min="5122" max="5122" width="51.140625" style="267" customWidth="1"/>
    <col min="5123" max="5123" width="12.5703125" style="267" customWidth="1"/>
    <col min="5124" max="5124" width="10" style="267" customWidth="1"/>
    <col min="5125" max="5125" width="10.28515625" style="267" customWidth="1"/>
    <col min="5126" max="5126" width="9.7109375" style="267" customWidth="1"/>
    <col min="5127" max="5127" width="9.5703125" style="267" customWidth="1"/>
    <col min="5128" max="5128" width="10.140625" style="267" customWidth="1"/>
    <col min="5129" max="5130" width="9.42578125" style="267" customWidth="1"/>
    <col min="5131" max="5131" width="9.5703125" style="267" customWidth="1"/>
    <col min="5132" max="5132" width="10.7109375" style="267" customWidth="1"/>
    <col min="5133" max="5133" width="9.42578125" style="267" customWidth="1"/>
    <col min="5134" max="5135" width="9.5703125" style="267" customWidth="1"/>
    <col min="5136" max="5136" width="10.140625" style="267" customWidth="1"/>
    <col min="5137" max="5376" width="9.140625" style="267"/>
    <col min="5377" max="5377" width="4.140625" style="267" customWidth="1"/>
    <col min="5378" max="5378" width="51.140625" style="267" customWidth="1"/>
    <col min="5379" max="5379" width="12.5703125" style="267" customWidth="1"/>
    <col min="5380" max="5380" width="10" style="267" customWidth="1"/>
    <col min="5381" max="5381" width="10.28515625" style="267" customWidth="1"/>
    <col min="5382" max="5382" width="9.7109375" style="267" customWidth="1"/>
    <col min="5383" max="5383" width="9.5703125" style="267" customWidth="1"/>
    <col min="5384" max="5384" width="10.140625" style="267" customWidth="1"/>
    <col min="5385" max="5386" width="9.42578125" style="267" customWidth="1"/>
    <col min="5387" max="5387" width="9.5703125" style="267" customWidth="1"/>
    <col min="5388" max="5388" width="10.7109375" style="267" customWidth="1"/>
    <col min="5389" max="5389" width="9.42578125" style="267" customWidth="1"/>
    <col min="5390" max="5391" width="9.5703125" style="267" customWidth="1"/>
    <col min="5392" max="5392" width="10.140625" style="267" customWidth="1"/>
    <col min="5393" max="5632" width="9.140625" style="267"/>
    <col min="5633" max="5633" width="4.140625" style="267" customWidth="1"/>
    <col min="5634" max="5634" width="51.140625" style="267" customWidth="1"/>
    <col min="5635" max="5635" width="12.5703125" style="267" customWidth="1"/>
    <col min="5636" max="5636" width="10" style="267" customWidth="1"/>
    <col min="5637" max="5637" width="10.28515625" style="267" customWidth="1"/>
    <col min="5638" max="5638" width="9.7109375" style="267" customWidth="1"/>
    <col min="5639" max="5639" width="9.5703125" style="267" customWidth="1"/>
    <col min="5640" max="5640" width="10.140625" style="267" customWidth="1"/>
    <col min="5641" max="5642" width="9.42578125" style="267" customWidth="1"/>
    <col min="5643" max="5643" width="9.5703125" style="267" customWidth="1"/>
    <col min="5644" max="5644" width="10.7109375" style="267" customWidth="1"/>
    <col min="5645" max="5645" width="9.42578125" style="267" customWidth="1"/>
    <col min="5646" max="5647" width="9.5703125" style="267" customWidth="1"/>
    <col min="5648" max="5648" width="10.140625" style="267" customWidth="1"/>
    <col min="5649" max="5888" width="9.140625" style="267"/>
    <col min="5889" max="5889" width="4.140625" style="267" customWidth="1"/>
    <col min="5890" max="5890" width="51.140625" style="267" customWidth="1"/>
    <col min="5891" max="5891" width="12.5703125" style="267" customWidth="1"/>
    <col min="5892" max="5892" width="10" style="267" customWidth="1"/>
    <col min="5893" max="5893" width="10.28515625" style="267" customWidth="1"/>
    <col min="5894" max="5894" width="9.7109375" style="267" customWidth="1"/>
    <col min="5895" max="5895" width="9.5703125" style="267" customWidth="1"/>
    <col min="5896" max="5896" width="10.140625" style="267" customWidth="1"/>
    <col min="5897" max="5898" width="9.42578125" style="267" customWidth="1"/>
    <col min="5899" max="5899" width="9.5703125" style="267" customWidth="1"/>
    <col min="5900" max="5900" width="10.7109375" style="267" customWidth="1"/>
    <col min="5901" max="5901" width="9.42578125" style="267" customWidth="1"/>
    <col min="5902" max="5903" width="9.5703125" style="267" customWidth="1"/>
    <col min="5904" max="5904" width="10.140625" style="267" customWidth="1"/>
    <col min="5905" max="6144" width="9.140625" style="267"/>
    <col min="6145" max="6145" width="4.140625" style="267" customWidth="1"/>
    <col min="6146" max="6146" width="51.140625" style="267" customWidth="1"/>
    <col min="6147" max="6147" width="12.5703125" style="267" customWidth="1"/>
    <col min="6148" max="6148" width="10" style="267" customWidth="1"/>
    <col min="6149" max="6149" width="10.28515625" style="267" customWidth="1"/>
    <col min="6150" max="6150" width="9.7109375" style="267" customWidth="1"/>
    <col min="6151" max="6151" width="9.5703125" style="267" customWidth="1"/>
    <col min="6152" max="6152" width="10.140625" style="267" customWidth="1"/>
    <col min="6153" max="6154" width="9.42578125" style="267" customWidth="1"/>
    <col min="6155" max="6155" width="9.5703125" style="267" customWidth="1"/>
    <col min="6156" max="6156" width="10.7109375" style="267" customWidth="1"/>
    <col min="6157" max="6157" width="9.42578125" style="267" customWidth="1"/>
    <col min="6158" max="6159" width="9.5703125" style="267" customWidth="1"/>
    <col min="6160" max="6160" width="10.140625" style="267" customWidth="1"/>
    <col min="6161" max="6400" width="9.140625" style="267"/>
    <col min="6401" max="6401" width="4.140625" style="267" customWidth="1"/>
    <col min="6402" max="6402" width="51.140625" style="267" customWidth="1"/>
    <col min="6403" max="6403" width="12.5703125" style="267" customWidth="1"/>
    <col min="6404" max="6404" width="10" style="267" customWidth="1"/>
    <col min="6405" max="6405" width="10.28515625" style="267" customWidth="1"/>
    <col min="6406" max="6406" width="9.7109375" style="267" customWidth="1"/>
    <col min="6407" max="6407" width="9.5703125" style="267" customWidth="1"/>
    <col min="6408" max="6408" width="10.140625" style="267" customWidth="1"/>
    <col min="6409" max="6410" width="9.42578125" style="267" customWidth="1"/>
    <col min="6411" max="6411" width="9.5703125" style="267" customWidth="1"/>
    <col min="6412" max="6412" width="10.7109375" style="267" customWidth="1"/>
    <col min="6413" max="6413" width="9.42578125" style="267" customWidth="1"/>
    <col min="6414" max="6415" width="9.5703125" style="267" customWidth="1"/>
    <col min="6416" max="6416" width="10.140625" style="267" customWidth="1"/>
    <col min="6417" max="6656" width="9.140625" style="267"/>
    <col min="6657" max="6657" width="4.140625" style="267" customWidth="1"/>
    <col min="6658" max="6658" width="51.140625" style="267" customWidth="1"/>
    <col min="6659" max="6659" width="12.5703125" style="267" customWidth="1"/>
    <col min="6660" max="6660" width="10" style="267" customWidth="1"/>
    <col min="6661" max="6661" width="10.28515625" style="267" customWidth="1"/>
    <col min="6662" max="6662" width="9.7109375" style="267" customWidth="1"/>
    <col min="6663" max="6663" width="9.5703125" style="267" customWidth="1"/>
    <col min="6664" max="6664" width="10.140625" style="267" customWidth="1"/>
    <col min="6665" max="6666" width="9.42578125" style="267" customWidth="1"/>
    <col min="6667" max="6667" width="9.5703125" style="267" customWidth="1"/>
    <col min="6668" max="6668" width="10.7109375" style="267" customWidth="1"/>
    <col min="6669" max="6669" width="9.42578125" style="267" customWidth="1"/>
    <col min="6670" max="6671" width="9.5703125" style="267" customWidth="1"/>
    <col min="6672" max="6672" width="10.140625" style="267" customWidth="1"/>
    <col min="6673" max="6912" width="9.140625" style="267"/>
    <col min="6913" max="6913" width="4.140625" style="267" customWidth="1"/>
    <col min="6914" max="6914" width="51.140625" style="267" customWidth="1"/>
    <col min="6915" max="6915" width="12.5703125" style="267" customWidth="1"/>
    <col min="6916" max="6916" width="10" style="267" customWidth="1"/>
    <col min="6917" max="6917" width="10.28515625" style="267" customWidth="1"/>
    <col min="6918" max="6918" width="9.7109375" style="267" customWidth="1"/>
    <col min="6919" max="6919" width="9.5703125" style="267" customWidth="1"/>
    <col min="6920" max="6920" width="10.140625" style="267" customWidth="1"/>
    <col min="6921" max="6922" width="9.42578125" style="267" customWidth="1"/>
    <col min="6923" max="6923" width="9.5703125" style="267" customWidth="1"/>
    <col min="6924" max="6924" width="10.7109375" style="267" customWidth="1"/>
    <col min="6925" max="6925" width="9.42578125" style="267" customWidth="1"/>
    <col min="6926" max="6927" width="9.5703125" style="267" customWidth="1"/>
    <col min="6928" max="6928" width="10.140625" style="267" customWidth="1"/>
    <col min="6929" max="7168" width="9.140625" style="267"/>
    <col min="7169" max="7169" width="4.140625" style="267" customWidth="1"/>
    <col min="7170" max="7170" width="51.140625" style="267" customWidth="1"/>
    <col min="7171" max="7171" width="12.5703125" style="267" customWidth="1"/>
    <col min="7172" max="7172" width="10" style="267" customWidth="1"/>
    <col min="7173" max="7173" width="10.28515625" style="267" customWidth="1"/>
    <col min="7174" max="7174" width="9.7109375" style="267" customWidth="1"/>
    <col min="7175" max="7175" width="9.5703125" style="267" customWidth="1"/>
    <col min="7176" max="7176" width="10.140625" style="267" customWidth="1"/>
    <col min="7177" max="7178" width="9.42578125" style="267" customWidth="1"/>
    <col min="7179" max="7179" width="9.5703125" style="267" customWidth="1"/>
    <col min="7180" max="7180" width="10.7109375" style="267" customWidth="1"/>
    <col min="7181" max="7181" width="9.42578125" style="267" customWidth="1"/>
    <col min="7182" max="7183" width="9.5703125" style="267" customWidth="1"/>
    <col min="7184" max="7184" width="10.140625" style="267" customWidth="1"/>
    <col min="7185" max="7424" width="9.140625" style="267"/>
    <col min="7425" max="7425" width="4.140625" style="267" customWidth="1"/>
    <col min="7426" max="7426" width="51.140625" style="267" customWidth="1"/>
    <col min="7427" max="7427" width="12.5703125" style="267" customWidth="1"/>
    <col min="7428" max="7428" width="10" style="267" customWidth="1"/>
    <col min="7429" max="7429" width="10.28515625" style="267" customWidth="1"/>
    <col min="7430" max="7430" width="9.7109375" style="267" customWidth="1"/>
    <col min="7431" max="7431" width="9.5703125" style="267" customWidth="1"/>
    <col min="7432" max="7432" width="10.140625" style="267" customWidth="1"/>
    <col min="7433" max="7434" width="9.42578125" style="267" customWidth="1"/>
    <col min="7435" max="7435" width="9.5703125" style="267" customWidth="1"/>
    <col min="7436" max="7436" width="10.7109375" style="267" customWidth="1"/>
    <col min="7437" max="7437" width="9.42578125" style="267" customWidth="1"/>
    <col min="7438" max="7439" width="9.5703125" style="267" customWidth="1"/>
    <col min="7440" max="7440" width="10.140625" style="267" customWidth="1"/>
    <col min="7441" max="7680" width="9.140625" style="267"/>
    <col min="7681" max="7681" width="4.140625" style="267" customWidth="1"/>
    <col min="7682" max="7682" width="51.140625" style="267" customWidth="1"/>
    <col min="7683" max="7683" width="12.5703125" style="267" customWidth="1"/>
    <col min="7684" max="7684" width="10" style="267" customWidth="1"/>
    <col min="7685" max="7685" width="10.28515625" style="267" customWidth="1"/>
    <col min="7686" max="7686" width="9.7109375" style="267" customWidth="1"/>
    <col min="7687" max="7687" width="9.5703125" style="267" customWidth="1"/>
    <col min="7688" max="7688" width="10.140625" style="267" customWidth="1"/>
    <col min="7689" max="7690" width="9.42578125" style="267" customWidth="1"/>
    <col min="7691" max="7691" width="9.5703125" style="267" customWidth="1"/>
    <col min="7692" max="7692" width="10.7109375" style="267" customWidth="1"/>
    <col min="7693" max="7693" width="9.42578125" style="267" customWidth="1"/>
    <col min="7694" max="7695" width="9.5703125" style="267" customWidth="1"/>
    <col min="7696" max="7696" width="10.140625" style="267" customWidth="1"/>
    <col min="7697" max="7936" width="9.140625" style="267"/>
    <col min="7937" max="7937" width="4.140625" style="267" customWidth="1"/>
    <col min="7938" max="7938" width="51.140625" style="267" customWidth="1"/>
    <col min="7939" max="7939" width="12.5703125" style="267" customWidth="1"/>
    <col min="7940" max="7940" width="10" style="267" customWidth="1"/>
    <col min="7941" max="7941" width="10.28515625" style="267" customWidth="1"/>
    <col min="7942" max="7942" width="9.7109375" style="267" customWidth="1"/>
    <col min="7943" max="7943" width="9.5703125" style="267" customWidth="1"/>
    <col min="7944" max="7944" width="10.140625" style="267" customWidth="1"/>
    <col min="7945" max="7946" width="9.42578125" style="267" customWidth="1"/>
    <col min="7947" max="7947" width="9.5703125" style="267" customWidth="1"/>
    <col min="7948" max="7948" width="10.7109375" style="267" customWidth="1"/>
    <col min="7949" max="7949" width="9.42578125" style="267" customWidth="1"/>
    <col min="7950" max="7951" width="9.5703125" style="267" customWidth="1"/>
    <col min="7952" max="7952" width="10.140625" style="267" customWidth="1"/>
    <col min="7953" max="8192" width="9.140625" style="267"/>
    <col min="8193" max="8193" width="4.140625" style="267" customWidth="1"/>
    <col min="8194" max="8194" width="51.140625" style="267" customWidth="1"/>
    <col min="8195" max="8195" width="12.5703125" style="267" customWidth="1"/>
    <col min="8196" max="8196" width="10" style="267" customWidth="1"/>
    <col min="8197" max="8197" width="10.28515625" style="267" customWidth="1"/>
    <col min="8198" max="8198" width="9.7109375" style="267" customWidth="1"/>
    <col min="8199" max="8199" width="9.5703125" style="267" customWidth="1"/>
    <col min="8200" max="8200" width="10.140625" style="267" customWidth="1"/>
    <col min="8201" max="8202" width="9.42578125" style="267" customWidth="1"/>
    <col min="8203" max="8203" width="9.5703125" style="267" customWidth="1"/>
    <col min="8204" max="8204" width="10.7109375" style="267" customWidth="1"/>
    <col min="8205" max="8205" width="9.42578125" style="267" customWidth="1"/>
    <col min="8206" max="8207" width="9.5703125" style="267" customWidth="1"/>
    <col min="8208" max="8208" width="10.140625" style="267" customWidth="1"/>
    <col min="8209" max="8448" width="9.140625" style="267"/>
    <col min="8449" max="8449" width="4.140625" style="267" customWidth="1"/>
    <col min="8450" max="8450" width="51.140625" style="267" customWidth="1"/>
    <col min="8451" max="8451" width="12.5703125" style="267" customWidth="1"/>
    <col min="8452" max="8452" width="10" style="267" customWidth="1"/>
    <col min="8453" max="8453" width="10.28515625" style="267" customWidth="1"/>
    <col min="8454" max="8454" width="9.7109375" style="267" customWidth="1"/>
    <col min="8455" max="8455" width="9.5703125" style="267" customWidth="1"/>
    <col min="8456" max="8456" width="10.140625" style="267" customWidth="1"/>
    <col min="8457" max="8458" width="9.42578125" style="267" customWidth="1"/>
    <col min="8459" max="8459" width="9.5703125" style="267" customWidth="1"/>
    <col min="8460" max="8460" width="10.7109375" style="267" customWidth="1"/>
    <col min="8461" max="8461" width="9.42578125" style="267" customWidth="1"/>
    <col min="8462" max="8463" width="9.5703125" style="267" customWidth="1"/>
    <col min="8464" max="8464" width="10.140625" style="267" customWidth="1"/>
    <col min="8465" max="8704" width="9.140625" style="267"/>
    <col min="8705" max="8705" width="4.140625" style="267" customWidth="1"/>
    <col min="8706" max="8706" width="51.140625" style="267" customWidth="1"/>
    <col min="8707" max="8707" width="12.5703125" style="267" customWidth="1"/>
    <col min="8708" max="8708" width="10" style="267" customWidth="1"/>
    <col min="8709" max="8709" width="10.28515625" style="267" customWidth="1"/>
    <col min="8710" max="8710" width="9.7109375" style="267" customWidth="1"/>
    <col min="8711" max="8711" width="9.5703125" style="267" customWidth="1"/>
    <col min="8712" max="8712" width="10.140625" style="267" customWidth="1"/>
    <col min="8713" max="8714" width="9.42578125" style="267" customWidth="1"/>
    <col min="8715" max="8715" width="9.5703125" style="267" customWidth="1"/>
    <col min="8716" max="8716" width="10.7109375" style="267" customWidth="1"/>
    <col min="8717" max="8717" width="9.42578125" style="267" customWidth="1"/>
    <col min="8718" max="8719" width="9.5703125" style="267" customWidth="1"/>
    <col min="8720" max="8720" width="10.140625" style="267" customWidth="1"/>
    <col min="8721" max="8960" width="9.140625" style="267"/>
    <col min="8961" max="8961" width="4.140625" style="267" customWidth="1"/>
    <col min="8962" max="8962" width="51.140625" style="267" customWidth="1"/>
    <col min="8963" max="8963" width="12.5703125" style="267" customWidth="1"/>
    <col min="8964" max="8964" width="10" style="267" customWidth="1"/>
    <col min="8965" max="8965" width="10.28515625" style="267" customWidth="1"/>
    <col min="8966" max="8966" width="9.7109375" style="267" customWidth="1"/>
    <col min="8967" max="8967" width="9.5703125" style="267" customWidth="1"/>
    <col min="8968" max="8968" width="10.140625" style="267" customWidth="1"/>
    <col min="8969" max="8970" width="9.42578125" style="267" customWidth="1"/>
    <col min="8971" max="8971" width="9.5703125" style="267" customWidth="1"/>
    <col min="8972" max="8972" width="10.7109375" style="267" customWidth="1"/>
    <col min="8973" max="8973" width="9.42578125" style="267" customWidth="1"/>
    <col min="8974" max="8975" width="9.5703125" style="267" customWidth="1"/>
    <col min="8976" max="8976" width="10.140625" style="267" customWidth="1"/>
    <col min="8977" max="9216" width="9.140625" style="267"/>
    <col min="9217" max="9217" width="4.140625" style="267" customWidth="1"/>
    <col min="9218" max="9218" width="51.140625" style="267" customWidth="1"/>
    <col min="9219" max="9219" width="12.5703125" style="267" customWidth="1"/>
    <col min="9220" max="9220" width="10" style="267" customWidth="1"/>
    <col min="9221" max="9221" width="10.28515625" style="267" customWidth="1"/>
    <col min="9222" max="9222" width="9.7109375" style="267" customWidth="1"/>
    <col min="9223" max="9223" width="9.5703125" style="267" customWidth="1"/>
    <col min="9224" max="9224" width="10.140625" style="267" customWidth="1"/>
    <col min="9225" max="9226" width="9.42578125" style="267" customWidth="1"/>
    <col min="9227" max="9227" width="9.5703125" style="267" customWidth="1"/>
    <col min="9228" max="9228" width="10.7109375" style="267" customWidth="1"/>
    <col min="9229" max="9229" width="9.42578125" style="267" customWidth="1"/>
    <col min="9230" max="9231" width="9.5703125" style="267" customWidth="1"/>
    <col min="9232" max="9232" width="10.140625" style="267" customWidth="1"/>
    <col min="9233" max="9472" width="9.140625" style="267"/>
    <col min="9473" max="9473" width="4.140625" style="267" customWidth="1"/>
    <col min="9474" max="9474" width="51.140625" style="267" customWidth="1"/>
    <col min="9475" max="9475" width="12.5703125" style="267" customWidth="1"/>
    <col min="9476" max="9476" width="10" style="267" customWidth="1"/>
    <col min="9477" max="9477" width="10.28515625" style="267" customWidth="1"/>
    <col min="9478" max="9478" width="9.7109375" style="267" customWidth="1"/>
    <col min="9479" max="9479" width="9.5703125" style="267" customWidth="1"/>
    <col min="9480" max="9480" width="10.140625" style="267" customWidth="1"/>
    <col min="9481" max="9482" width="9.42578125" style="267" customWidth="1"/>
    <col min="9483" max="9483" width="9.5703125" style="267" customWidth="1"/>
    <col min="9484" max="9484" width="10.7109375" style="267" customWidth="1"/>
    <col min="9485" max="9485" width="9.42578125" style="267" customWidth="1"/>
    <col min="9486" max="9487" width="9.5703125" style="267" customWidth="1"/>
    <col min="9488" max="9488" width="10.140625" style="267" customWidth="1"/>
    <col min="9489" max="9728" width="9.140625" style="267"/>
    <col min="9729" max="9729" width="4.140625" style="267" customWidth="1"/>
    <col min="9730" max="9730" width="51.140625" style="267" customWidth="1"/>
    <col min="9731" max="9731" width="12.5703125" style="267" customWidth="1"/>
    <col min="9732" max="9732" width="10" style="267" customWidth="1"/>
    <col min="9733" max="9733" width="10.28515625" style="267" customWidth="1"/>
    <col min="9734" max="9734" width="9.7109375" style="267" customWidth="1"/>
    <col min="9735" max="9735" width="9.5703125" style="267" customWidth="1"/>
    <col min="9736" max="9736" width="10.140625" style="267" customWidth="1"/>
    <col min="9737" max="9738" width="9.42578125" style="267" customWidth="1"/>
    <col min="9739" max="9739" width="9.5703125" style="267" customWidth="1"/>
    <col min="9740" max="9740" width="10.7109375" style="267" customWidth="1"/>
    <col min="9741" max="9741" width="9.42578125" style="267" customWidth="1"/>
    <col min="9742" max="9743" width="9.5703125" style="267" customWidth="1"/>
    <col min="9744" max="9744" width="10.140625" style="267" customWidth="1"/>
    <col min="9745" max="9984" width="9.140625" style="267"/>
    <col min="9985" max="9985" width="4.140625" style="267" customWidth="1"/>
    <col min="9986" max="9986" width="51.140625" style="267" customWidth="1"/>
    <col min="9987" max="9987" width="12.5703125" style="267" customWidth="1"/>
    <col min="9988" max="9988" width="10" style="267" customWidth="1"/>
    <col min="9989" max="9989" width="10.28515625" style="267" customWidth="1"/>
    <col min="9990" max="9990" width="9.7109375" style="267" customWidth="1"/>
    <col min="9991" max="9991" width="9.5703125" style="267" customWidth="1"/>
    <col min="9992" max="9992" width="10.140625" style="267" customWidth="1"/>
    <col min="9993" max="9994" width="9.42578125" style="267" customWidth="1"/>
    <col min="9995" max="9995" width="9.5703125" style="267" customWidth="1"/>
    <col min="9996" max="9996" width="10.7109375" style="267" customWidth="1"/>
    <col min="9997" max="9997" width="9.42578125" style="267" customWidth="1"/>
    <col min="9998" max="9999" width="9.5703125" style="267" customWidth="1"/>
    <col min="10000" max="10000" width="10.140625" style="267" customWidth="1"/>
    <col min="10001" max="10240" width="9.140625" style="267"/>
    <col min="10241" max="10241" width="4.140625" style="267" customWidth="1"/>
    <col min="10242" max="10242" width="51.140625" style="267" customWidth="1"/>
    <col min="10243" max="10243" width="12.5703125" style="267" customWidth="1"/>
    <col min="10244" max="10244" width="10" style="267" customWidth="1"/>
    <col min="10245" max="10245" width="10.28515625" style="267" customWidth="1"/>
    <col min="10246" max="10246" width="9.7109375" style="267" customWidth="1"/>
    <col min="10247" max="10247" width="9.5703125" style="267" customWidth="1"/>
    <col min="10248" max="10248" width="10.140625" style="267" customWidth="1"/>
    <col min="10249" max="10250" width="9.42578125" style="267" customWidth="1"/>
    <col min="10251" max="10251" width="9.5703125" style="267" customWidth="1"/>
    <col min="10252" max="10252" width="10.7109375" style="267" customWidth="1"/>
    <col min="10253" max="10253" width="9.42578125" style="267" customWidth="1"/>
    <col min="10254" max="10255" width="9.5703125" style="267" customWidth="1"/>
    <col min="10256" max="10256" width="10.140625" style="267" customWidth="1"/>
    <col min="10257" max="10496" width="9.140625" style="267"/>
    <col min="10497" max="10497" width="4.140625" style="267" customWidth="1"/>
    <col min="10498" max="10498" width="51.140625" style="267" customWidth="1"/>
    <col min="10499" max="10499" width="12.5703125" style="267" customWidth="1"/>
    <col min="10500" max="10500" width="10" style="267" customWidth="1"/>
    <col min="10501" max="10501" width="10.28515625" style="267" customWidth="1"/>
    <col min="10502" max="10502" width="9.7109375" style="267" customWidth="1"/>
    <col min="10503" max="10503" width="9.5703125" style="267" customWidth="1"/>
    <col min="10504" max="10504" width="10.140625" style="267" customWidth="1"/>
    <col min="10505" max="10506" width="9.42578125" style="267" customWidth="1"/>
    <col min="10507" max="10507" width="9.5703125" style="267" customWidth="1"/>
    <col min="10508" max="10508" width="10.7109375" style="267" customWidth="1"/>
    <col min="10509" max="10509" width="9.42578125" style="267" customWidth="1"/>
    <col min="10510" max="10511" width="9.5703125" style="267" customWidth="1"/>
    <col min="10512" max="10512" width="10.140625" style="267" customWidth="1"/>
    <col min="10513" max="10752" width="9.140625" style="267"/>
    <col min="10753" max="10753" width="4.140625" style="267" customWidth="1"/>
    <col min="10754" max="10754" width="51.140625" style="267" customWidth="1"/>
    <col min="10755" max="10755" width="12.5703125" style="267" customWidth="1"/>
    <col min="10756" max="10756" width="10" style="267" customWidth="1"/>
    <col min="10757" max="10757" width="10.28515625" style="267" customWidth="1"/>
    <col min="10758" max="10758" width="9.7109375" style="267" customWidth="1"/>
    <col min="10759" max="10759" width="9.5703125" style="267" customWidth="1"/>
    <col min="10760" max="10760" width="10.140625" style="267" customWidth="1"/>
    <col min="10761" max="10762" width="9.42578125" style="267" customWidth="1"/>
    <col min="10763" max="10763" width="9.5703125" style="267" customWidth="1"/>
    <col min="10764" max="10764" width="10.7109375" style="267" customWidth="1"/>
    <col min="10765" max="10765" width="9.42578125" style="267" customWidth="1"/>
    <col min="10766" max="10767" width="9.5703125" style="267" customWidth="1"/>
    <col min="10768" max="10768" width="10.140625" style="267" customWidth="1"/>
    <col min="10769" max="11008" width="9.140625" style="267"/>
    <col min="11009" max="11009" width="4.140625" style="267" customWidth="1"/>
    <col min="11010" max="11010" width="51.140625" style="267" customWidth="1"/>
    <col min="11011" max="11011" width="12.5703125" style="267" customWidth="1"/>
    <col min="11012" max="11012" width="10" style="267" customWidth="1"/>
    <col min="11013" max="11013" width="10.28515625" style="267" customWidth="1"/>
    <col min="11014" max="11014" width="9.7109375" style="267" customWidth="1"/>
    <col min="11015" max="11015" width="9.5703125" style="267" customWidth="1"/>
    <col min="11016" max="11016" width="10.140625" style="267" customWidth="1"/>
    <col min="11017" max="11018" width="9.42578125" style="267" customWidth="1"/>
    <col min="11019" max="11019" width="9.5703125" style="267" customWidth="1"/>
    <col min="11020" max="11020" width="10.7109375" style="267" customWidth="1"/>
    <col min="11021" max="11021" width="9.42578125" style="267" customWidth="1"/>
    <col min="11022" max="11023" width="9.5703125" style="267" customWidth="1"/>
    <col min="11024" max="11024" width="10.140625" style="267" customWidth="1"/>
    <col min="11025" max="11264" width="9.140625" style="267"/>
    <col min="11265" max="11265" width="4.140625" style="267" customWidth="1"/>
    <col min="11266" max="11266" width="51.140625" style="267" customWidth="1"/>
    <col min="11267" max="11267" width="12.5703125" style="267" customWidth="1"/>
    <col min="11268" max="11268" width="10" style="267" customWidth="1"/>
    <col min="11269" max="11269" width="10.28515625" style="267" customWidth="1"/>
    <col min="11270" max="11270" width="9.7109375" style="267" customWidth="1"/>
    <col min="11271" max="11271" width="9.5703125" style="267" customWidth="1"/>
    <col min="11272" max="11272" width="10.140625" style="267" customWidth="1"/>
    <col min="11273" max="11274" width="9.42578125" style="267" customWidth="1"/>
    <col min="11275" max="11275" width="9.5703125" style="267" customWidth="1"/>
    <col min="11276" max="11276" width="10.7109375" style="267" customWidth="1"/>
    <col min="11277" max="11277" width="9.42578125" style="267" customWidth="1"/>
    <col min="11278" max="11279" width="9.5703125" style="267" customWidth="1"/>
    <col min="11280" max="11280" width="10.140625" style="267" customWidth="1"/>
    <col min="11281" max="11520" width="9.140625" style="267"/>
    <col min="11521" max="11521" width="4.140625" style="267" customWidth="1"/>
    <col min="11522" max="11522" width="51.140625" style="267" customWidth="1"/>
    <col min="11523" max="11523" width="12.5703125" style="267" customWidth="1"/>
    <col min="11524" max="11524" width="10" style="267" customWidth="1"/>
    <col min="11525" max="11525" width="10.28515625" style="267" customWidth="1"/>
    <col min="11526" max="11526" width="9.7109375" style="267" customWidth="1"/>
    <col min="11527" max="11527" width="9.5703125" style="267" customWidth="1"/>
    <col min="11528" max="11528" width="10.140625" style="267" customWidth="1"/>
    <col min="11529" max="11530" width="9.42578125" style="267" customWidth="1"/>
    <col min="11531" max="11531" width="9.5703125" style="267" customWidth="1"/>
    <col min="11532" max="11532" width="10.7109375" style="267" customWidth="1"/>
    <col min="11533" max="11533" width="9.42578125" style="267" customWidth="1"/>
    <col min="11534" max="11535" width="9.5703125" style="267" customWidth="1"/>
    <col min="11536" max="11536" width="10.140625" style="267" customWidth="1"/>
    <col min="11537" max="11776" width="9.140625" style="267"/>
    <col min="11777" max="11777" width="4.140625" style="267" customWidth="1"/>
    <col min="11778" max="11778" width="51.140625" style="267" customWidth="1"/>
    <col min="11779" max="11779" width="12.5703125" style="267" customWidth="1"/>
    <col min="11780" max="11780" width="10" style="267" customWidth="1"/>
    <col min="11781" max="11781" width="10.28515625" style="267" customWidth="1"/>
    <col min="11782" max="11782" width="9.7109375" style="267" customWidth="1"/>
    <col min="11783" max="11783" width="9.5703125" style="267" customWidth="1"/>
    <col min="11784" max="11784" width="10.140625" style="267" customWidth="1"/>
    <col min="11785" max="11786" width="9.42578125" style="267" customWidth="1"/>
    <col min="11787" max="11787" width="9.5703125" style="267" customWidth="1"/>
    <col min="11788" max="11788" width="10.7109375" style="267" customWidth="1"/>
    <col min="11789" max="11789" width="9.42578125" style="267" customWidth="1"/>
    <col min="11790" max="11791" width="9.5703125" style="267" customWidth="1"/>
    <col min="11792" max="11792" width="10.140625" style="267" customWidth="1"/>
    <col min="11793" max="12032" width="9.140625" style="267"/>
    <col min="12033" max="12033" width="4.140625" style="267" customWidth="1"/>
    <col min="12034" max="12034" width="51.140625" style="267" customWidth="1"/>
    <col min="12035" max="12035" width="12.5703125" style="267" customWidth="1"/>
    <col min="12036" max="12036" width="10" style="267" customWidth="1"/>
    <col min="12037" max="12037" width="10.28515625" style="267" customWidth="1"/>
    <col min="12038" max="12038" width="9.7109375" style="267" customWidth="1"/>
    <col min="12039" max="12039" width="9.5703125" style="267" customWidth="1"/>
    <col min="12040" max="12040" width="10.140625" style="267" customWidth="1"/>
    <col min="12041" max="12042" width="9.42578125" style="267" customWidth="1"/>
    <col min="12043" max="12043" width="9.5703125" style="267" customWidth="1"/>
    <col min="12044" max="12044" width="10.7109375" style="267" customWidth="1"/>
    <col min="12045" max="12045" width="9.42578125" style="267" customWidth="1"/>
    <col min="12046" max="12047" width="9.5703125" style="267" customWidth="1"/>
    <col min="12048" max="12048" width="10.140625" style="267" customWidth="1"/>
    <col min="12049" max="12288" width="9.140625" style="267"/>
    <col min="12289" max="12289" width="4.140625" style="267" customWidth="1"/>
    <col min="12290" max="12290" width="51.140625" style="267" customWidth="1"/>
    <col min="12291" max="12291" width="12.5703125" style="267" customWidth="1"/>
    <col min="12292" max="12292" width="10" style="267" customWidth="1"/>
    <col min="12293" max="12293" width="10.28515625" style="267" customWidth="1"/>
    <col min="12294" max="12294" width="9.7109375" style="267" customWidth="1"/>
    <col min="12295" max="12295" width="9.5703125" style="267" customWidth="1"/>
    <col min="12296" max="12296" width="10.140625" style="267" customWidth="1"/>
    <col min="12297" max="12298" width="9.42578125" style="267" customWidth="1"/>
    <col min="12299" max="12299" width="9.5703125" style="267" customWidth="1"/>
    <col min="12300" max="12300" width="10.7109375" style="267" customWidth="1"/>
    <col min="12301" max="12301" width="9.42578125" style="267" customWidth="1"/>
    <col min="12302" max="12303" width="9.5703125" style="267" customWidth="1"/>
    <col min="12304" max="12304" width="10.140625" style="267" customWidth="1"/>
    <col min="12305" max="12544" width="9.140625" style="267"/>
    <col min="12545" max="12545" width="4.140625" style="267" customWidth="1"/>
    <col min="12546" max="12546" width="51.140625" style="267" customWidth="1"/>
    <col min="12547" max="12547" width="12.5703125" style="267" customWidth="1"/>
    <col min="12548" max="12548" width="10" style="267" customWidth="1"/>
    <col min="12549" max="12549" width="10.28515625" style="267" customWidth="1"/>
    <col min="12550" max="12550" width="9.7109375" style="267" customWidth="1"/>
    <col min="12551" max="12551" width="9.5703125" style="267" customWidth="1"/>
    <col min="12552" max="12552" width="10.140625" style="267" customWidth="1"/>
    <col min="12553" max="12554" width="9.42578125" style="267" customWidth="1"/>
    <col min="12555" max="12555" width="9.5703125" style="267" customWidth="1"/>
    <col min="12556" max="12556" width="10.7109375" style="267" customWidth="1"/>
    <col min="12557" max="12557" width="9.42578125" style="267" customWidth="1"/>
    <col min="12558" max="12559" width="9.5703125" style="267" customWidth="1"/>
    <col min="12560" max="12560" width="10.140625" style="267" customWidth="1"/>
    <col min="12561" max="12800" width="9.140625" style="267"/>
    <col min="12801" max="12801" width="4.140625" style="267" customWidth="1"/>
    <col min="12802" max="12802" width="51.140625" style="267" customWidth="1"/>
    <col min="12803" max="12803" width="12.5703125" style="267" customWidth="1"/>
    <col min="12804" max="12804" width="10" style="267" customWidth="1"/>
    <col min="12805" max="12805" width="10.28515625" style="267" customWidth="1"/>
    <col min="12806" max="12806" width="9.7109375" style="267" customWidth="1"/>
    <col min="12807" max="12807" width="9.5703125" style="267" customWidth="1"/>
    <col min="12808" max="12808" width="10.140625" style="267" customWidth="1"/>
    <col min="12809" max="12810" width="9.42578125" style="267" customWidth="1"/>
    <col min="12811" max="12811" width="9.5703125" style="267" customWidth="1"/>
    <col min="12812" max="12812" width="10.7109375" style="267" customWidth="1"/>
    <col min="12813" max="12813" width="9.42578125" style="267" customWidth="1"/>
    <col min="12814" max="12815" width="9.5703125" style="267" customWidth="1"/>
    <col min="12816" max="12816" width="10.140625" style="267" customWidth="1"/>
    <col min="12817" max="13056" width="9.140625" style="267"/>
    <col min="13057" max="13057" width="4.140625" style="267" customWidth="1"/>
    <col min="13058" max="13058" width="51.140625" style="267" customWidth="1"/>
    <col min="13059" max="13059" width="12.5703125" style="267" customWidth="1"/>
    <col min="13060" max="13060" width="10" style="267" customWidth="1"/>
    <col min="13061" max="13061" width="10.28515625" style="267" customWidth="1"/>
    <col min="13062" max="13062" width="9.7109375" style="267" customWidth="1"/>
    <col min="13063" max="13063" width="9.5703125" style="267" customWidth="1"/>
    <col min="13064" max="13064" width="10.140625" style="267" customWidth="1"/>
    <col min="13065" max="13066" width="9.42578125" style="267" customWidth="1"/>
    <col min="13067" max="13067" width="9.5703125" style="267" customWidth="1"/>
    <col min="13068" max="13068" width="10.7109375" style="267" customWidth="1"/>
    <col min="13069" max="13069" width="9.42578125" style="267" customWidth="1"/>
    <col min="13070" max="13071" width="9.5703125" style="267" customWidth="1"/>
    <col min="13072" max="13072" width="10.140625" style="267" customWidth="1"/>
    <col min="13073" max="13312" width="9.140625" style="267"/>
    <col min="13313" max="13313" width="4.140625" style="267" customWidth="1"/>
    <col min="13314" max="13314" width="51.140625" style="267" customWidth="1"/>
    <col min="13315" max="13315" width="12.5703125" style="267" customWidth="1"/>
    <col min="13316" max="13316" width="10" style="267" customWidth="1"/>
    <col min="13317" max="13317" width="10.28515625" style="267" customWidth="1"/>
    <col min="13318" max="13318" width="9.7109375" style="267" customWidth="1"/>
    <col min="13319" max="13319" width="9.5703125" style="267" customWidth="1"/>
    <col min="13320" max="13320" width="10.140625" style="267" customWidth="1"/>
    <col min="13321" max="13322" width="9.42578125" style="267" customWidth="1"/>
    <col min="13323" max="13323" width="9.5703125" style="267" customWidth="1"/>
    <col min="13324" max="13324" width="10.7109375" style="267" customWidth="1"/>
    <col min="13325" max="13325" width="9.42578125" style="267" customWidth="1"/>
    <col min="13326" max="13327" width="9.5703125" style="267" customWidth="1"/>
    <col min="13328" max="13328" width="10.140625" style="267" customWidth="1"/>
    <col min="13329" max="13568" width="9.140625" style="267"/>
    <col min="13569" max="13569" width="4.140625" style="267" customWidth="1"/>
    <col min="13570" max="13570" width="51.140625" style="267" customWidth="1"/>
    <col min="13571" max="13571" width="12.5703125" style="267" customWidth="1"/>
    <col min="13572" max="13572" width="10" style="267" customWidth="1"/>
    <col min="13573" max="13573" width="10.28515625" style="267" customWidth="1"/>
    <col min="13574" max="13574" width="9.7109375" style="267" customWidth="1"/>
    <col min="13575" max="13575" width="9.5703125" style="267" customWidth="1"/>
    <col min="13576" max="13576" width="10.140625" style="267" customWidth="1"/>
    <col min="13577" max="13578" width="9.42578125" style="267" customWidth="1"/>
    <col min="13579" max="13579" width="9.5703125" style="267" customWidth="1"/>
    <col min="13580" max="13580" width="10.7109375" style="267" customWidth="1"/>
    <col min="13581" max="13581" width="9.42578125" style="267" customWidth="1"/>
    <col min="13582" max="13583" width="9.5703125" style="267" customWidth="1"/>
    <col min="13584" max="13584" width="10.140625" style="267" customWidth="1"/>
    <col min="13585" max="13824" width="9.140625" style="267"/>
    <col min="13825" max="13825" width="4.140625" style="267" customWidth="1"/>
    <col min="13826" max="13826" width="51.140625" style="267" customWidth="1"/>
    <col min="13827" max="13827" width="12.5703125" style="267" customWidth="1"/>
    <col min="13828" max="13828" width="10" style="267" customWidth="1"/>
    <col min="13829" max="13829" width="10.28515625" style="267" customWidth="1"/>
    <col min="13830" max="13830" width="9.7109375" style="267" customWidth="1"/>
    <col min="13831" max="13831" width="9.5703125" style="267" customWidth="1"/>
    <col min="13832" max="13832" width="10.140625" style="267" customWidth="1"/>
    <col min="13833" max="13834" width="9.42578125" style="267" customWidth="1"/>
    <col min="13835" max="13835" width="9.5703125" style="267" customWidth="1"/>
    <col min="13836" max="13836" width="10.7109375" style="267" customWidth="1"/>
    <col min="13837" max="13837" width="9.42578125" style="267" customWidth="1"/>
    <col min="13838" max="13839" width="9.5703125" style="267" customWidth="1"/>
    <col min="13840" max="13840" width="10.140625" style="267" customWidth="1"/>
    <col min="13841" max="14080" width="9.140625" style="267"/>
    <col min="14081" max="14081" width="4.140625" style="267" customWidth="1"/>
    <col min="14082" max="14082" width="51.140625" style="267" customWidth="1"/>
    <col min="14083" max="14083" width="12.5703125" style="267" customWidth="1"/>
    <col min="14084" max="14084" width="10" style="267" customWidth="1"/>
    <col min="14085" max="14085" width="10.28515625" style="267" customWidth="1"/>
    <col min="14086" max="14086" width="9.7109375" style="267" customWidth="1"/>
    <col min="14087" max="14087" width="9.5703125" style="267" customWidth="1"/>
    <col min="14088" max="14088" width="10.140625" style="267" customWidth="1"/>
    <col min="14089" max="14090" width="9.42578125" style="267" customWidth="1"/>
    <col min="14091" max="14091" width="9.5703125" style="267" customWidth="1"/>
    <col min="14092" max="14092" width="10.7109375" style="267" customWidth="1"/>
    <col min="14093" max="14093" width="9.42578125" style="267" customWidth="1"/>
    <col min="14094" max="14095" width="9.5703125" style="267" customWidth="1"/>
    <col min="14096" max="14096" width="10.140625" style="267" customWidth="1"/>
    <col min="14097" max="14336" width="9.140625" style="267"/>
    <col min="14337" max="14337" width="4.140625" style="267" customWidth="1"/>
    <col min="14338" max="14338" width="51.140625" style="267" customWidth="1"/>
    <col min="14339" max="14339" width="12.5703125" style="267" customWidth="1"/>
    <col min="14340" max="14340" width="10" style="267" customWidth="1"/>
    <col min="14341" max="14341" width="10.28515625" style="267" customWidth="1"/>
    <col min="14342" max="14342" width="9.7109375" style="267" customWidth="1"/>
    <col min="14343" max="14343" width="9.5703125" style="267" customWidth="1"/>
    <col min="14344" max="14344" width="10.140625" style="267" customWidth="1"/>
    <col min="14345" max="14346" width="9.42578125" style="267" customWidth="1"/>
    <col min="14347" max="14347" width="9.5703125" style="267" customWidth="1"/>
    <col min="14348" max="14348" width="10.7109375" style="267" customWidth="1"/>
    <col min="14349" max="14349" width="9.42578125" style="267" customWidth="1"/>
    <col min="14350" max="14351" width="9.5703125" style="267" customWidth="1"/>
    <col min="14352" max="14352" width="10.140625" style="267" customWidth="1"/>
    <col min="14353" max="14592" width="9.140625" style="267"/>
    <col min="14593" max="14593" width="4.140625" style="267" customWidth="1"/>
    <col min="14594" max="14594" width="51.140625" style="267" customWidth="1"/>
    <col min="14595" max="14595" width="12.5703125" style="267" customWidth="1"/>
    <col min="14596" max="14596" width="10" style="267" customWidth="1"/>
    <col min="14597" max="14597" width="10.28515625" style="267" customWidth="1"/>
    <col min="14598" max="14598" width="9.7109375" style="267" customWidth="1"/>
    <col min="14599" max="14599" width="9.5703125" style="267" customWidth="1"/>
    <col min="14600" max="14600" width="10.140625" style="267" customWidth="1"/>
    <col min="14601" max="14602" width="9.42578125" style="267" customWidth="1"/>
    <col min="14603" max="14603" width="9.5703125" style="267" customWidth="1"/>
    <col min="14604" max="14604" width="10.7109375" style="267" customWidth="1"/>
    <col min="14605" max="14605" width="9.42578125" style="267" customWidth="1"/>
    <col min="14606" max="14607" width="9.5703125" style="267" customWidth="1"/>
    <col min="14608" max="14608" width="10.140625" style="267" customWidth="1"/>
    <col min="14609" max="14848" width="9.140625" style="267"/>
    <col min="14849" max="14849" width="4.140625" style="267" customWidth="1"/>
    <col min="14850" max="14850" width="51.140625" style="267" customWidth="1"/>
    <col min="14851" max="14851" width="12.5703125" style="267" customWidth="1"/>
    <col min="14852" max="14852" width="10" style="267" customWidth="1"/>
    <col min="14853" max="14853" width="10.28515625" style="267" customWidth="1"/>
    <col min="14854" max="14854" width="9.7109375" style="267" customWidth="1"/>
    <col min="14855" max="14855" width="9.5703125" style="267" customWidth="1"/>
    <col min="14856" max="14856" width="10.140625" style="267" customWidth="1"/>
    <col min="14857" max="14858" width="9.42578125" style="267" customWidth="1"/>
    <col min="14859" max="14859" width="9.5703125" style="267" customWidth="1"/>
    <col min="14860" max="14860" width="10.7109375" style="267" customWidth="1"/>
    <col min="14861" max="14861" width="9.42578125" style="267" customWidth="1"/>
    <col min="14862" max="14863" width="9.5703125" style="267" customWidth="1"/>
    <col min="14864" max="14864" width="10.140625" style="267" customWidth="1"/>
    <col min="14865" max="15104" width="9.140625" style="267"/>
    <col min="15105" max="15105" width="4.140625" style="267" customWidth="1"/>
    <col min="15106" max="15106" width="51.140625" style="267" customWidth="1"/>
    <col min="15107" max="15107" width="12.5703125" style="267" customWidth="1"/>
    <col min="15108" max="15108" width="10" style="267" customWidth="1"/>
    <col min="15109" max="15109" width="10.28515625" style="267" customWidth="1"/>
    <col min="15110" max="15110" width="9.7109375" style="267" customWidth="1"/>
    <col min="15111" max="15111" width="9.5703125" style="267" customWidth="1"/>
    <col min="15112" max="15112" width="10.140625" style="267" customWidth="1"/>
    <col min="15113" max="15114" width="9.42578125" style="267" customWidth="1"/>
    <col min="15115" max="15115" width="9.5703125" style="267" customWidth="1"/>
    <col min="15116" max="15116" width="10.7109375" style="267" customWidth="1"/>
    <col min="15117" max="15117" width="9.42578125" style="267" customWidth="1"/>
    <col min="15118" max="15119" width="9.5703125" style="267" customWidth="1"/>
    <col min="15120" max="15120" width="10.140625" style="267" customWidth="1"/>
    <col min="15121" max="15360" width="9.140625" style="267"/>
    <col min="15361" max="15361" width="4.140625" style="267" customWidth="1"/>
    <col min="15362" max="15362" width="51.140625" style="267" customWidth="1"/>
    <col min="15363" max="15363" width="12.5703125" style="267" customWidth="1"/>
    <col min="15364" max="15364" width="10" style="267" customWidth="1"/>
    <col min="15365" max="15365" width="10.28515625" style="267" customWidth="1"/>
    <col min="15366" max="15366" width="9.7109375" style="267" customWidth="1"/>
    <col min="15367" max="15367" width="9.5703125" style="267" customWidth="1"/>
    <col min="15368" max="15368" width="10.140625" style="267" customWidth="1"/>
    <col min="15369" max="15370" width="9.42578125" style="267" customWidth="1"/>
    <col min="15371" max="15371" width="9.5703125" style="267" customWidth="1"/>
    <col min="15372" max="15372" width="10.7109375" style="267" customWidth="1"/>
    <col min="15373" max="15373" width="9.42578125" style="267" customWidth="1"/>
    <col min="15374" max="15375" width="9.5703125" style="267" customWidth="1"/>
    <col min="15376" max="15376" width="10.140625" style="267" customWidth="1"/>
    <col min="15377" max="15616" width="9.140625" style="267"/>
    <col min="15617" max="15617" width="4.140625" style="267" customWidth="1"/>
    <col min="15618" max="15618" width="51.140625" style="267" customWidth="1"/>
    <col min="15619" max="15619" width="12.5703125" style="267" customWidth="1"/>
    <col min="15620" max="15620" width="10" style="267" customWidth="1"/>
    <col min="15621" max="15621" width="10.28515625" style="267" customWidth="1"/>
    <col min="15622" max="15622" width="9.7109375" style="267" customWidth="1"/>
    <col min="15623" max="15623" width="9.5703125" style="267" customWidth="1"/>
    <col min="15624" max="15624" width="10.140625" style="267" customWidth="1"/>
    <col min="15625" max="15626" width="9.42578125" style="267" customWidth="1"/>
    <col min="15627" max="15627" width="9.5703125" style="267" customWidth="1"/>
    <col min="15628" max="15628" width="10.7109375" style="267" customWidth="1"/>
    <col min="15629" max="15629" width="9.42578125" style="267" customWidth="1"/>
    <col min="15630" max="15631" width="9.5703125" style="267" customWidth="1"/>
    <col min="15632" max="15632" width="10.140625" style="267" customWidth="1"/>
    <col min="15633" max="15872" width="9.140625" style="267"/>
    <col min="15873" max="15873" width="4.140625" style="267" customWidth="1"/>
    <col min="15874" max="15874" width="51.140625" style="267" customWidth="1"/>
    <col min="15875" max="15875" width="12.5703125" style="267" customWidth="1"/>
    <col min="15876" max="15876" width="10" style="267" customWidth="1"/>
    <col min="15877" max="15877" width="10.28515625" style="267" customWidth="1"/>
    <col min="15878" max="15878" width="9.7109375" style="267" customWidth="1"/>
    <col min="15879" max="15879" width="9.5703125" style="267" customWidth="1"/>
    <col min="15880" max="15880" width="10.140625" style="267" customWidth="1"/>
    <col min="15881" max="15882" width="9.42578125" style="267" customWidth="1"/>
    <col min="15883" max="15883" width="9.5703125" style="267" customWidth="1"/>
    <col min="15884" max="15884" width="10.7109375" style="267" customWidth="1"/>
    <col min="15885" max="15885" width="9.42578125" style="267" customWidth="1"/>
    <col min="15886" max="15887" width="9.5703125" style="267" customWidth="1"/>
    <col min="15888" max="15888" width="10.140625" style="267" customWidth="1"/>
    <col min="15889" max="16128" width="9.140625" style="267"/>
    <col min="16129" max="16129" width="4.140625" style="267" customWidth="1"/>
    <col min="16130" max="16130" width="51.140625" style="267" customWidth="1"/>
    <col min="16131" max="16131" width="12.5703125" style="267" customWidth="1"/>
    <col min="16132" max="16132" width="10" style="267" customWidth="1"/>
    <col min="16133" max="16133" width="10.28515625" style="267" customWidth="1"/>
    <col min="16134" max="16134" width="9.7109375" style="267" customWidth="1"/>
    <col min="16135" max="16135" width="9.5703125" style="267" customWidth="1"/>
    <col min="16136" max="16136" width="10.140625" style="267" customWidth="1"/>
    <col min="16137" max="16138" width="9.42578125" style="267" customWidth="1"/>
    <col min="16139" max="16139" width="9.5703125" style="267" customWidth="1"/>
    <col min="16140" max="16140" width="10.7109375" style="267" customWidth="1"/>
    <col min="16141" max="16141" width="9.42578125" style="267" customWidth="1"/>
    <col min="16142" max="16143" width="9.5703125" style="267" customWidth="1"/>
    <col min="16144" max="16144" width="10.140625" style="267" customWidth="1"/>
    <col min="16145" max="16384" width="9.140625" style="267"/>
  </cols>
  <sheetData>
    <row r="1" spans="1:16" x14ac:dyDescent="0.2">
      <c r="B1" s="362"/>
      <c r="C1" s="313" t="s">
        <v>403</v>
      </c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6" x14ac:dyDescent="0.2">
      <c r="B2" s="489"/>
      <c r="C2" s="313" t="s">
        <v>503</v>
      </c>
      <c r="D2" s="528"/>
      <c r="E2" s="528"/>
      <c r="F2" s="528"/>
      <c r="G2" s="529" t="s">
        <v>460</v>
      </c>
      <c r="H2" s="528"/>
      <c r="I2" s="528"/>
      <c r="J2" s="528"/>
      <c r="K2" s="528"/>
      <c r="L2" s="528"/>
      <c r="M2" s="528"/>
      <c r="N2" s="528"/>
      <c r="O2" s="528"/>
    </row>
    <row r="3" spans="1:16" x14ac:dyDescent="0.2">
      <c r="B3" s="489"/>
      <c r="C3" s="313" t="s">
        <v>461</v>
      </c>
      <c r="D3" s="528"/>
      <c r="E3" s="528"/>
      <c r="F3" s="528"/>
      <c r="G3" s="530" t="s">
        <v>187</v>
      </c>
      <c r="H3" s="528"/>
      <c r="I3" s="528"/>
      <c r="J3" s="528"/>
      <c r="K3" s="528"/>
      <c r="L3" s="528"/>
      <c r="M3" s="528"/>
      <c r="N3" s="528"/>
      <c r="O3" s="528"/>
    </row>
    <row r="4" spans="1:16" x14ac:dyDescent="0.2">
      <c r="B4" s="362"/>
      <c r="C4" s="362"/>
      <c r="D4" s="528"/>
      <c r="E4" s="528"/>
      <c r="F4" s="528"/>
      <c r="G4" s="531" t="s">
        <v>359</v>
      </c>
      <c r="H4" s="528"/>
      <c r="I4" s="528"/>
      <c r="J4" s="528"/>
      <c r="K4" s="528"/>
      <c r="L4" s="528"/>
      <c r="M4" s="528"/>
      <c r="N4" s="528"/>
      <c r="O4" s="528"/>
    </row>
    <row r="5" spans="1:16" x14ac:dyDescent="0.2">
      <c r="B5" s="362"/>
      <c r="C5" s="362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</row>
    <row r="6" spans="1:16" x14ac:dyDescent="0.2">
      <c r="A6" s="292">
        <v>1</v>
      </c>
      <c r="B6" s="490" t="s">
        <v>462</v>
      </c>
      <c r="C6" s="490" t="s">
        <v>47</v>
      </c>
      <c r="D6" s="532" t="s">
        <v>463</v>
      </c>
      <c r="E6" s="532" t="s">
        <v>464</v>
      </c>
      <c r="F6" s="532" t="s">
        <v>465</v>
      </c>
      <c r="G6" s="532" t="s">
        <v>466</v>
      </c>
      <c r="H6" s="532" t="s">
        <v>467</v>
      </c>
      <c r="I6" s="532" t="s">
        <v>468</v>
      </c>
      <c r="J6" s="532" t="s">
        <v>469</v>
      </c>
      <c r="K6" s="532" t="s">
        <v>470</v>
      </c>
      <c r="L6" s="532" t="s">
        <v>471</v>
      </c>
      <c r="M6" s="532" t="s">
        <v>472</v>
      </c>
      <c r="N6" s="532" t="s">
        <v>473</v>
      </c>
      <c r="O6" s="532" t="s">
        <v>474</v>
      </c>
      <c r="P6" s="491" t="s">
        <v>475</v>
      </c>
    </row>
    <row r="7" spans="1:16" x14ac:dyDescent="0.2">
      <c r="A7" s="292">
        <v>2</v>
      </c>
      <c r="B7" s="492" t="s">
        <v>302</v>
      </c>
      <c r="C7" s="493">
        <f>'2'!C6</f>
        <v>342026944</v>
      </c>
      <c r="D7" s="533">
        <f t="shared" ref="D7:D13" si="0">C7/12</f>
        <v>28502245.333333332</v>
      </c>
      <c r="E7" s="533">
        <f t="shared" ref="E7:E13" si="1">C7/12</f>
        <v>28502245.333333332</v>
      </c>
      <c r="F7" s="533">
        <f t="shared" ref="F7:F13" si="2">C7/12</f>
        <v>28502245.333333332</v>
      </c>
      <c r="G7" s="533">
        <f t="shared" ref="G7:G13" si="3">C7/12</f>
        <v>28502245.333333332</v>
      </c>
      <c r="H7" s="533">
        <f t="shared" ref="H7:H13" si="4">C7/12</f>
        <v>28502245.333333332</v>
      </c>
      <c r="I7" s="533">
        <f t="shared" ref="I7:I13" si="5">C7/12</f>
        <v>28502245.333333332</v>
      </c>
      <c r="J7" s="533">
        <f t="shared" ref="J7:J13" si="6">C7/12</f>
        <v>28502245.333333332</v>
      </c>
      <c r="K7" s="533">
        <f t="shared" ref="K7:K13" si="7">C7/12</f>
        <v>28502245.333333332</v>
      </c>
      <c r="L7" s="533">
        <f t="shared" ref="L7:L13" si="8">C7/12</f>
        <v>28502245.333333332</v>
      </c>
      <c r="M7" s="533">
        <f t="shared" ref="M7:M13" si="9">C7/12</f>
        <v>28502245.333333332</v>
      </c>
      <c r="N7" s="533">
        <f t="shared" ref="N7:N13" si="10">C7/12</f>
        <v>28502245.333333332</v>
      </c>
      <c r="O7" s="533">
        <f t="shared" ref="O7:O13" si="11">C7/12</f>
        <v>28502245.333333332</v>
      </c>
      <c r="P7" s="494">
        <f t="shared" ref="P7:P29" si="12">SUM(D7:O7)</f>
        <v>342026944</v>
      </c>
    </row>
    <row r="8" spans="1:16" x14ac:dyDescent="0.2">
      <c r="A8" s="292">
        <v>3</v>
      </c>
      <c r="B8" s="492" t="s">
        <v>476</v>
      </c>
      <c r="C8" s="493">
        <f>'2'!C7</f>
        <v>73806915</v>
      </c>
      <c r="D8" s="533">
        <f t="shared" si="0"/>
        <v>6150576.25</v>
      </c>
      <c r="E8" s="533">
        <f t="shared" si="1"/>
        <v>6150576.25</v>
      </c>
      <c r="F8" s="533">
        <f t="shared" si="2"/>
        <v>6150576.25</v>
      </c>
      <c r="G8" s="533">
        <f t="shared" si="3"/>
        <v>6150576.25</v>
      </c>
      <c r="H8" s="533">
        <f t="shared" si="4"/>
        <v>6150576.25</v>
      </c>
      <c r="I8" s="533">
        <f t="shared" si="5"/>
        <v>6150576.25</v>
      </c>
      <c r="J8" s="533">
        <f t="shared" si="6"/>
        <v>6150576.25</v>
      </c>
      <c r="K8" s="533">
        <f t="shared" si="7"/>
        <v>6150576.25</v>
      </c>
      <c r="L8" s="533">
        <f t="shared" si="8"/>
        <v>6150576.25</v>
      </c>
      <c r="M8" s="533">
        <f t="shared" si="9"/>
        <v>6150576.25</v>
      </c>
      <c r="N8" s="533">
        <f t="shared" si="10"/>
        <v>6150576.25</v>
      </c>
      <c r="O8" s="533">
        <f t="shared" si="11"/>
        <v>6150576.25</v>
      </c>
      <c r="P8" s="494">
        <f t="shared" si="12"/>
        <v>73806915</v>
      </c>
    </row>
    <row r="9" spans="1:16" x14ac:dyDescent="0.2">
      <c r="A9" s="292">
        <v>4</v>
      </c>
      <c r="B9" s="492" t="s">
        <v>477</v>
      </c>
      <c r="C9" s="493">
        <f>'2'!C8</f>
        <v>213722834</v>
      </c>
      <c r="D9" s="533">
        <f t="shared" si="0"/>
        <v>17810236.166666668</v>
      </c>
      <c r="E9" s="533">
        <f t="shared" si="1"/>
        <v>17810236.166666668</v>
      </c>
      <c r="F9" s="533">
        <f t="shared" si="2"/>
        <v>17810236.166666668</v>
      </c>
      <c r="G9" s="533">
        <f t="shared" si="3"/>
        <v>17810236.166666668</v>
      </c>
      <c r="H9" s="533">
        <f t="shared" si="4"/>
        <v>17810236.166666668</v>
      </c>
      <c r="I9" s="533">
        <f t="shared" si="5"/>
        <v>17810236.166666668</v>
      </c>
      <c r="J9" s="533">
        <f t="shared" si="6"/>
        <v>17810236.166666668</v>
      </c>
      <c r="K9" s="533">
        <f t="shared" si="7"/>
        <v>17810236.166666668</v>
      </c>
      <c r="L9" s="533">
        <f t="shared" si="8"/>
        <v>17810236.166666668</v>
      </c>
      <c r="M9" s="533">
        <f t="shared" si="9"/>
        <v>17810236.166666668</v>
      </c>
      <c r="N9" s="533">
        <f t="shared" si="10"/>
        <v>17810236.166666668</v>
      </c>
      <c r="O9" s="533">
        <f t="shared" si="11"/>
        <v>17810236.166666668</v>
      </c>
      <c r="P9" s="494">
        <f t="shared" si="12"/>
        <v>213722833.99999997</v>
      </c>
    </row>
    <row r="10" spans="1:16" x14ac:dyDescent="0.2">
      <c r="A10" s="292">
        <v>5</v>
      </c>
      <c r="B10" s="492" t="s">
        <v>478</v>
      </c>
      <c r="C10" s="493">
        <f>'2'!C17</f>
        <v>12000000</v>
      </c>
      <c r="D10" s="533">
        <f t="shared" si="0"/>
        <v>1000000</v>
      </c>
      <c r="E10" s="533">
        <f t="shared" si="1"/>
        <v>1000000</v>
      </c>
      <c r="F10" s="533">
        <f t="shared" si="2"/>
        <v>1000000</v>
      </c>
      <c r="G10" s="533">
        <f t="shared" si="3"/>
        <v>1000000</v>
      </c>
      <c r="H10" s="533">
        <f t="shared" si="4"/>
        <v>1000000</v>
      </c>
      <c r="I10" s="533">
        <f t="shared" si="5"/>
        <v>1000000</v>
      </c>
      <c r="J10" s="533">
        <f t="shared" si="6"/>
        <v>1000000</v>
      </c>
      <c r="K10" s="533">
        <f t="shared" si="7"/>
        <v>1000000</v>
      </c>
      <c r="L10" s="533">
        <f t="shared" si="8"/>
        <v>1000000</v>
      </c>
      <c r="M10" s="533">
        <f t="shared" si="9"/>
        <v>1000000</v>
      </c>
      <c r="N10" s="533">
        <f t="shared" si="10"/>
        <v>1000000</v>
      </c>
      <c r="O10" s="533">
        <f t="shared" si="11"/>
        <v>1000000</v>
      </c>
      <c r="P10" s="494">
        <f t="shared" si="12"/>
        <v>12000000</v>
      </c>
    </row>
    <row r="11" spans="1:16" x14ac:dyDescent="0.2">
      <c r="A11" s="292">
        <v>7</v>
      </c>
      <c r="B11" s="495" t="s">
        <v>479</v>
      </c>
      <c r="C11" s="496">
        <f>'2'!C26</f>
        <v>282836579</v>
      </c>
      <c r="D11" s="533">
        <f t="shared" si="0"/>
        <v>23569714.916666668</v>
      </c>
      <c r="E11" s="533">
        <f t="shared" si="1"/>
        <v>23569714.916666668</v>
      </c>
      <c r="F11" s="533">
        <f t="shared" si="2"/>
        <v>23569714.916666668</v>
      </c>
      <c r="G11" s="533">
        <f t="shared" si="3"/>
        <v>23569714.916666668</v>
      </c>
      <c r="H11" s="533">
        <f t="shared" si="4"/>
        <v>23569714.916666668</v>
      </c>
      <c r="I11" s="533">
        <f t="shared" si="5"/>
        <v>23569714.916666668</v>
      </c>
      <c r="J11" s="533">
        <f t="shared" si="6"/>
        <v>23569714.916666668</v>
      </c>
      <c r="K11" s="533">
        <f t="shared" si="7"/>
        <v>23569714.916666668</v>
      </c>
      <c r="L11" s="533">
        <f t="shared" si="8"/>
        <v>23569714.916666668</v>
      </c>
      <c r="M11" s="533">
        <f t="shared" si="9"/>
        <v>23569714.916666668</v>
      </c>
      <c r="N11" s="533">
        <f t="shared" si="10"/>
        <v>23569714.916666668</v>
      </c>
      <c r="O11" s="533">
        <f t="shared" si="11"/>
        <v>23569714.916666668</v>
      </c>
      <c r="P11" s="494">
        <f t="shared" si="12"/>
        <v>282836578.99999994</v>
      </c>
    </row>
    <row r="12" spans="1:16" x14ac:dyDescent="0.2">
      <c r="A12" s="292">
        <v>16</v>
      </c>
      <c r="B12" s="495" t="s">
        <v>480</v>
      </c>
      <c r="C12" s="496">
        <f>'2'!C32</f>
        <v>27663944</v>
      </c>
      <c r="D12" s="533">
        <f t="shared" si="0"/>
        <v>2305328.6666666665</v>
      </c>
      <c r="E12" s="533">
        <f t="shared" si="1"/>
        <v>2305328.6666666665</v>
      </c>
      <c r="F12" s="533">
        <f t="shared" si="2"/>
        <v>2305328.6666666665</v>
      </c>
      <c r="G12" s="533">
        <f t="shared" si="3"/>
        <v>2305328.6666666665</v>
      </c>
      <c r="H12" s="533">
        <f t="shared" si="4"/>
        <v>2305328.6666666665</v>
      </c>
      <c r="I12" s="533">
        <f t="shared" si="5"/>
        <v>2305328.6666666665</v>
      </c>
      <c r="J12" s="533">
        <f t="shared" si="6"/>
        <v>2305328.6666666665</v>
      </c>
      <c r="K12" s="533">
        <f t="shared" si="7"/>
        <v>2305328.6666666665</v>
      </c>
      <c r="L12" s="533">
        <f t="shared" si="8"/>
        <v>2305328.6666666665</v>
      </c>
      <c r="M12" s="533">
        <f t="shared" si="9"/>
        <v>2305328.6666666665</v>
      </c>
      <c r="N12" s="533">
        <f t="shared" si="10"/>
        <v>2305328.6666666665</v>
      </c>
      <c r="O12" s="533">
        <f t="shared" si="11"/>
        <v>2305328.6666666665</v>
      </c>
      <c r="P12" s="494">
        <f t="shared" si="12"/>
        <v>27663944.000000004</v>
      </c>
    </row>
    <row r="13" spans="1:16" x14ac:dyDescent="0.2">
      <c r="A13" s="292">
        <v>17</v>
      </c>
      <c r="B13" s="495" t="s">
        <v>214</v>
      </c>
      <c r="C13" s="496">
        <f>'2'!C37</f>
        <v>254513063</v>
      </c>
      <c r="D13" s="533">
        <f t="shared" si="0"/>
        <v>21209421.916666668</v>
      </c>
      <c r="E13" s="533">
        <f t="shared" si="1"/>
        <v>21209421.916666668</v>
      </c>
      <c r="F13" s="533">
        <f t="shared" si="2"/>
        <v>21209421.916666668</v>
      </c>
      <c r="G13" s="533">
        <f t="shared" si="3"/>
        <v>21209421.916666668</v>
      </c>
      <c r="H13" s="533">
        <f t="shared" si="4"/>
        <v>21209421.916666668</v>
      </c>
      <c r="I13" s="533">
        <f t="shared" si="5"/>
        <v>21209421.916666668</v>
      </c>
      <c r="J13" s="533">
        <f t="shared" si="6"/>
        <v>21209421.916666668</v>
      </c>
      <c r="K13" s="533">
        <f t="shared" si="7"/>
        <v>21209421.916666668</v>
      </c>
      <c r="L13" s="533">
        <f t="shared" si="8"/>
        <v>21209421.916666668</v>
      </c>
      <c r="M13" s="533">
        <f t="shared" si="9"/>
        <v>21209421.916666668</v>
      </c>
      <c r="N13" s="533">
        <f t="shared" si="10"/>
        <v>21209421.916666668</v>
      </c>
      <c r="O13" s="533">
        <f t="shared" si="11"/>
        <v>21209421.916666668</v>
      </c>
      <c r="P13" s="494">
        <f t="shared" si="12"/>
        <v>254513062.99999997</v>
      </c>
    </row>
    <row r="14" spans="1:16" x14ac:dyDescent="0.2">
      <c r="A14" s="292">
        <v>19</v>
      </c>
      <c r="B14" s="492" t="s">
        <v>481</v>
      </c>
      <c r="C14" s="493"/>
      <c r="D14" s="533"/>
      <c r="E14" s="533"/>
      <c r="F14" s="533"/>
      <c r="G14" s="533"/>
      <c r="H14" s="533"/>
      <c r="I14" s="533"/>
      <c r="J14" s="533"/>
      <c r="K14" s="533"/>
      <c r="L14" s="533"/>
      <c r="M14" s="533"/>
      <c r="N14" s="533"/>
      <c r="O14" s="533"/>
      <c r="P14" s="494">
        <f t="shared" si="12"/>
        <v>0</v>
      </c>
    </row>
    <row r="15" spans="1:16" x14ac:dyDescent="0.2">
      <c r="A15" s="292">
        <v>20</v>
      </c>
      <c r="B15" s="497" t="s">
        <v>482</v>
      </c>
      <c r="C15" s="498">
        <f t="shared" ref="C15:O15" si="13">SUM(C7:C14)</f>
        <v>1206570279</v>
      </c>
      <c r="D15" s="534">
        <f t="shared" si="13"/>
        <v>100547523.25000001</v>
      </c>
      <c r="E15" s="534">
        <f t="shared" si="13"/>
        <v>100547523.25000001</v>
      </c>
      <c r="F15" s="534">
        <f t="shared" si="13"/>
        <v>100547523.25000001</v>
      </c>
      <c r="G15" s="534">
        <f t="shared" si="13"/>
        <v>100547523.25000001</v>
      </c>
      <c r="H15" s="534">
        <f t="shared" si="13"/>
        <v>100547523.25000001</v>
      </c>
      <c r="I15" s="534">
        <f t="shared" si="13"/>
        <v>100547523.25000001</v>
      </c>
      <c r="J15" s="534">
        <f t="shared" si="13"/>
        <v>100547523.25000001</v>
      </c>
      <c r="K15" s="534">
        <f t="shared" si="13"/>
        <v>100547523.25000001</v>
      </c>
      <c r="L15" s="534">
        <f t="shared" si="13"/>
        <v>100547523.25000001</v>
      </c>
      <c r="M15" s="534">
        <f t="shared" si="13"/>
        <v>100547523.25000001</v>
      </c>
      <c r="N15" s="534">
        <f t="shared" si="13"/>
        <v>100547523.25000001</v>
      </c>
      <c r="O15" s="534">
        <f t="shared" si="13"/>
        <v>100547523.25000001</v>
      </c>
      <c r="P15" s="494">
        <f t="shared" si="12"/>
        <v>1206570279.0000002</v>
      </c>
    </row>
    <row r="16" spans="1:16" x14ac:dyDescent="0.2">
      <c r="A16" s="308">
        <v>27</v>
      </c>
      <c r="B16" s="499" t="s">
        <v>483</v>
      </c>
      <c r="C16" s="500">
        <f>C17+C18</f>
        <v>487210244</v>
      </c>
      <c r="D16" s="535">
        <f t="shared" ref="D16:O16" si="14">D17+D18</f>
        <v>51081881</v>
      </c>
      <c r="E16" s="535">
        <f t="shared" si="14"/>
        <v>39648033</v>
      </c>
      <c r="F16" s="535">
        <f t="shared" si="14"/>
        <v>39648033</v>
      </c>
      <c r="G16" s="535">
        <f t="shared" si="14"/>
        <v>39648033</v>
      </c>
      <c r="H16" s="535">
        <f t="shared" si="14"/>
        <v>39648033</v>
      </c>
      <c r="I16" s="535">
        <f t="shared" si="14"/>
        <v>39648033</v>
      </c>
      <c r="J16" s="535">
        <f t="shared" si="14"/>
        <v>39648033</v>
      </c>
      <c r="K16" s="535">
        <f t="shared" si="14"/>
        <v>39648033</v>
      </c>
      <c r="L16" s="535">
        <f t="shared" si="14"/>
        <v>39648033</v>
      </c>
      <c r="M16" s="535">
        <f t="shared" si="14"/>
        <v>39648033</v>
      </c>
      <c r="N16" s="535">
        <f t="shared" si="14"/>
        <v>39648033</v>
      </c>
      <c r="O16" s="535">
        <f t="shared" si="14"/>
        <v>39648033</v>
      </c>
      <c r="P16" s="501">
        <f t="shared" si="12"/>
        <v>487210244</v>
      </c>
    </row>
    <row r="17" spans="1:16" s="506" customFormat="1" x14ac:dyDescent="0.2">
      <c r="A17" s="502"/>
      <c r="B17" s="503" t="s">
        <v>484</v>
      </c>
      <c r="C17" s="504">
        <f>'2'!C44</f>
        <v>11433848</v>
      </c>
      <c r="D17" s="536">
        <v>11433848</v>
      </c>
      <c r="E17" s="536"/>
      <c r="F17" s="536"/>
      <c r="G17" s="536"/>
      <c r="H17" s="536"/>
      <c r="I17" s="536"/>
      <c r="J17" s="536"/>
      <c r="K17" s="536"/>
      <c r="L17" s="536"/>
      <c r="M17" s="536"/>
      <c r="N17" s="536"/>
      <c r="O17" s="536"/>
      <c r="P17" s="505"/>
    </row>
    <row r="18" spans="1:16" x14ac:dyDescent="0.2">
      <c r="A18" s="308">
        <v>29</v>
      </c>
      <c r="B18" s="507" t="s">
        <v>485</v>
      </c>
      <c r="C18" s="508">
        <f>'2'!C45</f>
        <v>475776396</v>
      </c>
      <c r="D18" s="533">
        <f>C18/12</f>
        <v>39648033</v>
      </c>
      <c r="E18" s="533">
        <f>C18/12</f>
        <v>39648033</v>
      </c>
      <c r="F18" s="533">
        <f>C18/12</f>
        <v>39648033</v>
      </c>
      <c r="G18" s="533">
        <f>C18/12</f>
        <v>39648033</v>
      </c>
      <c r="H18" s="533">
        <f>C18/12</f>
        <v>39648033</v>
      </c>
      <c r="I18" s="533">
        <f>C18/12</f>
        <v>39648033</v>
      </c>
      <c r="J18" s="533">
        <f>C18/12</f>
        <v>39648033</v>
      </c>
      <c r="K18" s="533">
        <f>C18/12</f>
        <v>39648033</v>
      </c>
      <c r="L18" s="533">
        <f>C18/12</f>
        <v>39648033</v>
      </c>
      <c r="M18" s="533">
        <f>C18/12</f>
        <v>39648033</v>
      </c>
      <c r="N18" s="533">
        <f>C18/12</f>
        <v>39648033</v>
      </c>
      <c r="O18" s="533">
        <f>C18/12</f>
        <v>39648033</v>
      </c>
      <c r="P18" s="501">
        <f t="shared" si="12"/>
        <v>475776396</v>
      </c>
    </row>
    <row r="19" spans="1:16" ht="21.75" customHeight="1" x14ac:dyDescent="0.2">
      <c r="A19" s="308">
        <v>30</v>
      </c>
      <c r="B19" s="509" t="s">
        <v>486</v>
      </c>
      <c r="C19" s="510">
        <f>C15+C16</f>
        <v>1693780523</v>
      </c>
      <c r="D19" s="537">
        <f t="shared" ref="D19:O19" si="15">D15+D16</f>
        <v>151629404.25</v>
      </c>
      <c r="E19" s="537">
        <f t="shared" si="15"/>
        <v>140195556.25</v>
      </c>
      <c r="F19" s="537">
        <f t="shared" si="15"/>
        <v>140195556.25</v>
      </c>
      <c r="G19" s="537">
        <f t="shared" si="15"/>
        <v>140195556.25</v>
      </c>
      <c r="H19" s="537">
        <f t="shared" si="15"/>
        <v>140195556.25</v>
      </c>
      <c r="I19" s="537">
        <f t="shared" si="15"/>
        <v>140195556.25</v>
      </c>
      <c r="J19" s="537">
        <f t="shared" si="15"/>
        <v>140195556.25</v>
      </c>
      <c r="K19" s="537">
        <f t="shared" si="15"/>
        <v>140195556.25</v>
      </c>
      <c r="L19" s="537">
        <f t="shared" si="15"/>
        <v>140195556.25</v>
      </c>
      <c r="M19" s="537">
        <f t="shared" si="15"/>
        <v>140195556.25</v>
      </c>
      <c r="N19" s="537">
        <f t="shared" si="15"/>
        <v>140195556.25</v>
      </c>
      <c r="O19" s="537">
        <f t="shared" si="15"/>
        <v>140195556.25</v>
      </c>
      <c r="P19" s="501">
        <f t="shared" si="12"/>
        <v>1693780523</v>
      </c>
    </row>
    <row r="20" spans="1:16" x14ac:dyDescent="0.2">
      <c r="A20" s="308">
        <v>33</v>
      </c>
      <c r="B20" s="507" t="s">
        <v>487</v>
      </c>
      <c r="C20" s="493">
        <f>'1'!C18</f>
        <v>416277979</v>
      </c>
      <c r="D20" s="533">
        <f t="shared" ref="D20:D26" si="16">C20/12</f>
        <v>34689831.583333336</v>
      </c>
      <c r="E20" s="533">
        <f t="shared" ref="E20:E26" si="17">C20/12</f>
        <v>34689831.583333336</v>
      </c>
      <c r="F20" s="533">
        <f t="shared" ref="F20:F26" si="18">C20/12</f>
        <v>34689831.583333336</v>
      </c>
      <c r="G20" s="533">
        <f t="shared" ref="G20:G26" si="19">C20/12</f>
        <v>34689831.583333336</v>
      </c>
      <c r="H20" s="533">
        <f t="shared" ref="H20:H26" si="20">C20/12</f>
        <v>34689831.583333336</v>
      </c>
      <c r="I20" s="533">
        <f t="shared" ref="I20:I26" si="21">C20/12</f>
        <v>34689831.583333336</v>
      </c>
      <c r="J20" s="533">
        <f t="shared" ref="J20:J26" si="22">C20/12</f>
        <v>34689831.583333336</v>
      </c>
      <c r="K20" s="533">
        <f t="shared" ref="K20:K26" si="23">C20/12</f>
        <v>34689831.583333336</v>
      </c>
      <c r="L20" s="533">
        <f t="shared" ref="L20:L26" si="24">C20/12</f>
        <v>34689831.583333336</v>
      </c>
      <c r="M20" s="533">
        <f t="shared" ref="M20:M26" si="25">C20/12</f>
        <v>34689831.583333336</v>
      </c>
      <c r="N20" s="533">
        <f t="shared" ref="N20:N26" si="26">C20/12</f>
        <v>34689831.583333336</v>
      </c>
      <c r="O20" s="533">
        <f t="shared" ref="O20:O26" si="27">C20/12</f>
        <v>34689831.583333336</v>
      </c>
      <c r="P20" s="501">
        <f t="shared" si="12"/>
        <v>416277978.99999994</v>
      </c>
    </row>
    <row r="21" spans="1:16" x14ac:dyDescent="0.2">
      <c r="A21" s="308">
        <v>34</v>
      </c>
      <c r="B21" s="507" t="s">
        <v>488</v>
      </c>
      <c r="C21" s="493"/>
      <c r="D21" s="533">
        <f t="shared" si="16"/>
        <v>0</v>
      </c>
      <c r="E21" s="533">
        <f t="shared" si="17"/>
        <v>0</v>
      </c>
      <c r="F21" s="533">
        <f t="shared" si="18"/>
        <v>0</v>
      </c>
      <c r="G21" s="533">
        <f t="shared" si="19"/>
        <v>0</v>
      </c>
      <c r="H21" s="533">
        <f t="shared" si="20"/>
        <v>0</v>
      </c>
      <c r="I21" s="533">
        <f t="shared" si="21"/>
        <v>0</v>
      </c>
      <c r="J21" s="533">
        <f t="shared" si="22"/>
        <v>0</v>
      </c>
      <c r="K21" s="533">
        <f t="shared" si="23"/>
        <v>0</v>
      </c>
      <c r="L21" s="533">
        <f t="shared" si="24"/>
        <v>0</v>
      </c>
      <c r="M21" s="533">
        <f t="shared" si="25"/>
        <v>0</v>
      </c>
      <c r="N21" s="533">
        <f t="shared" si="26"/>
        <v>0</v>
      </c>
      <c r="O21" s="533">
        <f t="shared" si="27"/>
        <v>0</v>
      </c>
      <c r="P21" s="501">
        <f t="shared" si="12"/>
        <v>0</v>
      </c>
    </row>
    <row r="22" spans="1:16" x14ac:dyDescent="0.2">
      <c r="A22" s="308">
        <v>35</v>
      </c>
      <c r="B22" s="511" t="s">
        <v>304</v>
      </c>
      <c r="C22" s="496">
        <f>'1'!C36</f>
        <v>303204813</v>
      </c>
      <c r="D22" s="533">
        <f t="shared" si="16"/>
        <v>25267067.75</v>
      </c>
      <c r="E22" s="533">
        <f t="shared" si="17"/>
        <v>25267067.75</v>
      </c>
      <c r="F22" s="533">
        <f t="shared" si="18"/>
        <v>25267067.75</v>
      </c>
      <c r="G22" s="533">
        <f t="shared" si="19"/>
        <v>25267067.75</v>
      </c>
      <c r="H22" s="533">
        <f t="shared" si="20"/>
        <v>25267067.75</v>
      </c>
      <c r="I22" s="533">
        <f t="shared" si="21"/>
        <v>25267067.75</v>
      </c>
      <c r="J22" s="533">
        <f t="shared" si="22"/>
        <v>25267067.75</v>
      </c>
      <c r="K22" s="533">
        <f t="shared" si="23"/>
        <v>25267067.75</v>
      </c>
      <c r="L22" s="533">
        <f t="shared" si="24"/>
        <v>25267067.75</v>
      </c>
      <c r="M22" s="533">
        <f t="shared" si="25"/>
        <v>25267067.75</v>
      </c>
      <c r="N22" s="533">
        <f t="shared" si="26"/>
        <v>25267067.75</v>
      </c>
      <c r="O22" s="533">
        <f t="shared" si="27"/>
        <v>25267067.75</v>
      </c>
      <c r="P22" s="501">
        <f t="shared" si="12"/>
        <v>303204813</v>
      </c>
    </row>
    <row r="23" spans="1:16" x14ac:dyDescent="0.2">
      <c r="A23" s="308">
        <v>36</v>
      </c>
      <c r="B23" s="512" t="s">
        <v>307</v>
      </c>
      <c r="C23" s="513">
        <f>'1'!C59</f>
        <v>38871587.329999998</v>
      </c>
      <c r="D23" s="533">
        <f t="shared" si="16"/>
        <v>3239298.9441666664</v>
      </c>
      <c r="E23" s="533">
        <f t="shared" si="17"/>
        <v>3239298.9441666664</v>
      </c>
      <c r="F23" s="533">
        <f t="shared" si="18"/>
        <v>3239298.9441666664</v>
      </c>
      <c r="G23" s="533">
        <f t="shared" si="19"/>
        <v>3239298.9441666664</v>
      </c>
      <c r="H23" s="533">
        <f t="shared" si="20"/>
        <v>3239298.9441666664</v>
      </c>
      <c r="I23" s="533">
        <f t="shared" si="21"/>
        <v>3239298.9441666664</v>
      </c>
      <c r="J23" s="533">
        <f t="shared" si="22"/>
        <v>3239298.9441666664</v>
      </c>
      <c r="K23" s="533">
        <f t="shared" si="23"/>
        <v>3239298.9441666664</v>
      </c>
      <c r="L23" s="533">
        <f t="shared" si="24"/>
        <v>3239298.9441666664</v>
      </c>
      <c r="M23" s="533">
        <f t="shared" si="25"/>
        <v>3239298.9441666664</v>
      </c>
      <c r="N23" s="533">
        <f t="shared" si="26"/>
        <v>3239298.9441666664</v>
      </c>
      <c r="O23" s="533">
        <f t="shared" si="27"/>
        <v>3239298.9441666664</v>
      </c>
      <c r="P23" s="501">
        <f t="shared" si="12"/>
        <v>38871587.330000006</v>
      </c>
    </row>
    <row r="24" spans="1:16" x14ac:dyDescent="0.2">
      <c r="A24" s="308">
        <v>37</v>
      </c>
      <c r="B24" s="512" t="s">
        <v>327</v>
      </c>
      <c r="C24" s="513">
        <f>'1'!C61</f>
        <v>180000</v>
      </c>
      <c r="D24" s="533">
        <f t="shared" si="16"/>
        <v>15000</v>
      </c>
      <c r="E24" s="533">
        <f t="shared" si="17"/>
        <v>15000</v>
      </c>
      <c r="F24" s="533">
        <f t="shared" si="18"/>
        <v>15000</v>
      </c>
      <c r="G24" s="533">
        <f t="shared" si="19"/>
        <v>15000</v>
      </c>
      <c r="H24" s="533">
        <f t="shared" si="20"/>
        <v>15000</v>
      </c>
      <c r="I24" s="533">
        <f t="shared" si="21"/>
        <v>15000</v>
      </c>
      <c r="J24" s="533">
        <f t="shared" si="22"/>
        <v>15000</v>
      </c>
      <c r="K24" s="533">
        <f t="shared" si="23"/>
        <v>15000</v>
      </c>
      <c r="L24" s="533">
        <f t="shared" si="24"/>
        <v>15000</v>
      </c>
      <c r="M24" s="533">
        <f t="shared" si="25"/>
        <v>15000</v>
      </c>
      <c r="N24" s="533">
        <f t="shared" si="26"/>
        <v>15000</v>
      </c>
      <c r="O24" s="533">
        <f t="shared" si="27"/>
        <v>15000</v>
      </c>
      <c r="P24" s="501">
        <f t="shared" si="12"/>
        <v>180000</v>
      </c>
    </row>
    <row r="25" spans="1:16" x14ac:dyDescent="0.2">
      <c r="A25" s="308"/>
      <c r="B25" s="512" t="s">
        <v>489</v>
      </c>
      <c r="C25" s="513"/>
      <c r="D25" s="533">
        <f t="shared" si="16"/>
        <v>0</v>
      </c>
      <c r="E25" s="533">
        <f t="shared" si="17"/>
        <v>0</v>
      </c>
      <c r="F25" s="533">
        <f t="shared" si="18"/>
        <v>0</v>
      </c>
      <c r="G25" s="533">
        <f t="shared" si="19"/>
        <v>0</v>
      </c>
      <c r="H25" s="533">
        <f t="shared" si="20"/>
        <v>0</v>
      </c>
      <c r="I25" s="533">
        <f t="shared" si="21"/>
        <v>0</v>
      </c>
      <c r="J25" s="533">
        <f t="shared" si="22"/>
        <v>0</v>
      </c>
      <c r="K25" s="533">
        <f t="shared" si="23"/>
        <v>0</v>
      </c>
      <c r="L25" s="533">
        <f t="shared" si="24"/>
        <v>0</v>
      </c>
      <c r="M25" s="533">
        <f t="shared" si="25"/>
        <v>0</v>
      </c>
      <c r="N25" s="533">
        <f t="shared" si="26"/>
        <v>0</v>
      </c>
      <c r="O25" s="533">
        <f t="shared" si="27"/>
        <v>0</v>
      </c>
      <c r="P25" s="501">
        <f t="shared" si="12"/>
        <v>0</v>
      </c>
    </row>
    <row r="26" spans="1:16" x14ac:dyDescent="0.2">
      <c r="A26" s="308">
        <v>38</v>
      </c>
      <c r="B26" s="512" t="s">
        <v>490</v>
      </c>
      <c r="C26" s="513">
        <f>'1'!C65</f>
        <v>435500</v>
      </c>
      <c r="D26" s="533">
        <f t="shared" si="16"/>
        <v>36291.666666666664</v>
      </c>
      <c r="E26" s="533">
        <f t="shared" si="17"/>
        <v>36291.666666666664</v>
      </c>
      <c r="F26" s="533">
        <f t="shared" si="18"/>
        <v>36291.666666666664</v>
      </c>
      <c r="G26" s="533">
        <f t="shared" si="19"/>
        <v>36291.666666666664</v>
      </c>
      <c r="H26" s="533">
        <f t="shared" si="20"/>
        <v>36291.666666666664</v>
      </c>
      <c r="I26" s="533">
        <f t="shared" si="21"/>
        <v>36291.666666666664</v>
      </c>
      <c r="J26" s="533">
        <f t="shared" si="22"/>
        <v>36291.666666666664</v>
      </c>
      <c r="K26" s="533">
        <f t="shared" si="23"/>
        <v>36291.666666666664</v>
      </c>
      <c r="L26" s="533">
        <f t="shared" si="24"/>
        <v>36291.666666666664</v>
      </c>
      <c r="M26" s="533">
        <f t="shared" si="25"/>
        <v>36291.666666666664</v>
      </c>
      <c r="N26" s="533">
        <f t="shared" si="26"/>
        <v>36291.666666666664</v>
      </c>
      <c r="O26" s="533">
        <f t="shared" si="27"/>
        <v>36291.666666666664</v>
      </c>
      <c r="P26" s="501">
        <f t="shared" si="12"/>
        <v>435500.00000000006</v>
      </c>
    </row>
    <row r="27" spans="1:16" s="313" customFormat="1" x14ac:dyDescent="0.2">
      <c r="A27" s="514">
        <v>39</v>
      </c>
      <c r="B27" s="515" t="s">
        <v>491</v>
      </c>
      <c r="C27" s="516">
        <f t="shared" ref="C27:O27" si="28">SUM(C20:C26)</f>
        <v>758969879.33000004</v>
      </c>
      <c r="D27" s="538">
        <f t="shared" si="28"/>
        <v>63247489.944166668</v>
      </c>
      <c r="E27" s="538">
        <f t="shared" si="28"/>
        <v>63247489.944166668</v>
      </c>
      <c r="F27" s="538">
        <f t="shared" si="28"/>
        <v>63247489.944166668</v>
      </c>
      <c r="G27" s="538">
        <f t="shared" si="28"/>
        <v>63247489.944166668</v>
      </c>
      <c r="H27" s="538">
        <f t="shared" si="28"/>
        <v>63247489.944166668</v>
      </c>
      <c r="I27" s="538">
        <f t="shared" si="28"/>
        <v>63247489.944166668</v>
      </c>
      <c r="J27" s="538">
        <f t="shared" si="28"/>
        <v>63247489.944166668</v>
      </c>
      <c r="K27" s="538">
        <f t="shared" si="28"/>
        <v>63247489.944166668</v>
      </c>
      <c r="L27" s="538">
        <f t="shared" si="28"/>
        <v>63247489.944166668</v>
      </c>
      <c r="M27" s="538">
        <f t="shared" si="28"/>
        <v>63247489.944166668</v>
      </c>
      <c r="N27" s="538">
        <f t="shared" si="28"/>
        <v>63247489.944166668</v>
      </c>
      <c r="O27" s="538">
        <f t="shared" si="28"/>
        <v>63247489.944166668</v>
      </c>
      <c r="P27" s="517">
        <f t="shared" si="12"/>
        <v>758969879.33000004</v>
      </c>
    </row>
    <row r="28" spans="1:16" ht="16.5" customHeight="1" x14ac:dyDescent="0.2">
      <c r="A28" s="308">
        <v>55</v>
      </c>
      <c r="B28" s="499" t="s">
        <v>492</v>
      </c>
      <c r="C28" s="500">
        <f t="shared" ref="C28:O28" si="29">SUM(C29:C30)</f>
        <v>934810644</v>
      </c>
      <c r="D28" s="535">
        <f t="shared" si="29"/>
        <v>77900887</v>
      </c>
      <c r="E28" s="535">
        <f t="shared" si="29"/>
        <v>77900887</v>
      </c>
      <c r="F28" s="535">
        <f t="shared" si="29"/>
        <v>77900887</v>
      </c>
      <c r="G28" s="535">
        <f t="shared" si="29"/>
        <v>77900887</v>
      </c>
      <c r="H28" s="535">
        <f t="shared" si="29"/>
        <v>77900887</v>
      </c>
      <c r="I28" s="535">
        <f t="shared" si="29"/>
        <v>77900887</v>
      </c>
      <c r="J28" s="535">
        <f t="shared" si="29"/>
        <v>77900887</v>
      </c>
      <c r="K28" s="535">
        <f t="shared" si="29"/>
        <v>77900887</v>
      </c>
      <c r="L28" s="535">
        <f t="shared" si="29"/>
        <v>77900887</v>
      </c>
      <c r="M28" s="535">
        <f t="shared" si="29"/>
        <v>77900887</v>
      </c>
      <c r="N28" s="535">
        <f t="shared" si="29"/>
        <v>77900887</v>
      </c>
      <c r="O28" s="535">
        <f t="shared" si="29"/>
        <v>77900887</v>
      </c>
      <c r="P28" s="501">
        <f t="shared" si="12"/>
        <v>934810644</v>
      </c>
    </row>
    <row r="29" spans="1:16" s="519" customFormat="1" ht="16.5" customHeight="1" x14ac:dyDescent="0.2">
      <c r="A29" s="518"/>
      <c r="B29" s="512" t="s">
        <v>493</v>
      </c>
      <c r="C29" s="504">
        <f>'1'!C67</f>
        <v>459034248</v>
      </c>
      <c r="D29" s="533">
        <f>C29/12</f>
        <v>38252854</v>
      </c>
      <c r="E29" s="533">
        <f>C29/12</f>
        <v>38252854</v>
      </c>
      <c r="F29" s="533">
        <f>C29/12</f>
        <v>38252854</v>
      </c>
      <c r="G29" s="533">
        <f>C29/12</f>
        <v>38252854</v>
      </c>
      <c r="H29" s="533">
        <f>C29/12</f>
        <v>38252854</v>
      </c>
      <c r="I29" s="533">
        <f>C29/12</f>
        <v>38252854</v>
      </c>
      <c r="J29" s="533">
        <f>C29/12</f>
        <v>38252854</v>
      </c>
      <c r="K29" s="533">
        <f>C29/12</f>
        <v>38252854</v>
      </c>
      <c r="L29" s="533">
        <f>C29/12</f>
        <v>38252854</v>
      </c>
      <c r="M29" s="533">
        <f>C29/12</f>
        <v>38252854</v>
      </c>
      <c r="N29" s="533">
        <f>C29/12</f>
        <v>38252854</v>
      </c>
      <c r="O29" s="533">
        <f>C29/12</f>
        <v>38252854</v>
      </c>
      <c r="P29" s="501">
        <f t="shared" si="12"/>
        <v>459034248</v>
      </c>
    </row>
    <row r="30" spans="1:16" x14ac:dyDescent="0.2">
      <c r="A30" s="308">
        <v>56</v>
      </c>
      <c r="B30" s="507" t="s">
        <v>485</v>
      </c>
      <c r="C30" s="520">
        <f>'1'!C69</f>
        <v>475776396</v>
      </c>
      <c r="D30" s="533">
        <f>C30/12</f>
        <v>39648033</v>
      </c>
      <c r="E30" s="533">
        <f>C30/12</f>
        <v>39648033</v>
      </c>
      <c r="F30" s="533">
        <f>C30/12</f>
        <v>39648033</v>
      </c>
      <c r="G30" s="533">
        <f>C30/12</f>
        <v>39648033</v>
      </c>
      <c r="H30" s="533">
        <f>C30/12</f>
        <v>39648033</v>
      </c>
      <c r="I30" s="533">
        <f>C30/12</f>
        <v>39648033</v>
      </c>
      <c r="J30" s="533">
        <f>C30/12</f>
        <v>39648033</v>
      </c>
      <c r="K30" s="533">
        <f>C30/12</f>
        <v>39648033</v>
      </c>
      <c r="L30" s="533">
        <f>C30/12</f>
        <v>39648033</v>
      </c>
      <c r="M30" s="533">
        <f>C30/12</f>
        <v>39648033</v>
      </c>
      <c r="N30" s="533">
        <f>C30/12</f>
        <v>39648033</v>
      </c>
      <c r="O30" s="533">
        <f>C30/12</f>
        <v>39648033</v>
      </c>
      <c r="P30" s="501">
        <f>SUM(D30:O30)</f>
        <v>475776396</v>
      </c>
    </row>
    <row r="31" spans="1:16" ht="18" customHeight="1" x14ac:dyDescent="0.2">
      <c r="A31" s="308">
        <v>58</v>
      </c>
      <c r="B31" s="521" t="s">
        <v>494</v>
      </c>
      <c r="C31" s="522">
        <f t="shared" ref="C31:O31" si="30">C27+C28</f>
        <v>1693780523.3299999</v>
      </c>
      <c r="D31" s="539">
        <f t="shared" si="30"/>
        <v>141148376.94416666</v>
      </c>
      <c r="E31" s="539">
        <f t="shared" si="30"/>
        <v>141148376.94416666</v>
      </c>
      <c r="F31" s="539">
        <f t="shared" si="30"/>
        <v>141148376.94416666</v>
      </c>
      <c r="G31" s="539">
        <f t="shared" si="30"/>
        <v>141148376.94416666</v>
      </c>
      <c r="H31" s="539">
        <f t="shared" si="30"/>
        <v>141148376.94416666</v>
      </c>
      <c r="I31" s="539">
        <f t="shared" si="30"/>
        <v>141148376.94416666</v>
      </c>
      <c r="J31" s="539">
        <f t="shared" si="30"/>
        <v>141148376.94416666</v>
      </c>
      <c r="K31" s="539">
        <f t="shared" si="30"/>
        <v>141148376.94416666</v>
      </c>
      <c r="L31" s="539">
        <f t="shared" si="30"/>
        <v>141148376.94416666</v>
      </c>
      <c r="M31" s="539">
        <f t="shared" si="30"/>
        <v>141148376.94416666</v>
      </c>
      <c r="N31" s="539">
        <f t="shared" si="30"/>
        <v>141148376.94416666</v>
      </c>
      <c r="O31" s="539">
        <f t="shared" si="30"/>
        <v>141148376.94416666</v>
      </c>
      <c r="P31" s="501">
        <f>SUM(D31:O31)</f>
        <v>1693780523.3299999</v>
      </c>
    </row>
    <row r="32" spans="1:16" x14ac:dyDescent="0.2">
      <c r="B32" s="362"/>
      <c r="C32" s="362"/>
      <c r="D32" s="528"/>
      <c r="E32" s="528"/>
      <c r="F32" s="528"/>
      <c r="G32" s="528"/>
      <c r="H32" s="528"/>
      <c r="I32" s="528"/>
      <c r="J32" s="528"/>
      <c r="K32" s="528"/>
      <c r="L32" s="528"/>
      <c r="M32" s="528"/>
      <c r="N32" s="528"/>
      <c r="O32" s="528"/>
    </row>
    <row r="33" spans="2:15" x14ac:dyDescent="0.2">
      <c r="B33" s="362"/>
      <c r="C33" s="362"/>
      <c r="D33" s="528"/>
      <c r="E33" s="528"/>
      <c r="F33" s="528"/>
      <c r="G33" s="528"/>
      <c r="H33" s="528"/>
      <c r="I33" s="528"/>
      <c r="J33" s="528"/>
      <c r="K33" s="528"/>
      <c r="L33" s="528"/>
      <c r="M33" s="528"/>
      <c r="N33" s="528"/>
      <c r="O33" s="528"/>
    </row>
  </sheetData>
  <pageMargins left="0.78740157480314965" right="0.78740157480314965" top="0.78740157480314965" bottom="0.78740157480314965" header="0.51181102362204722" footer="0.51181102362204722"/>
  <pageSetup paperSize="9" scale="72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2" sqref="C2"/>
    </sheetView>
  </sheetViews>
  <sheetFormatPr defaultRowHeight="12.75" x14ac:dyDescent="0.2"/>
  <cols>
    <col min="1" max="1" width="9.140625" style="267"/>
    <col min="2" max="2" width="38.28515625" style="267" customWidth="1"/>
    <col min="3" max="3" width="16.5703125" style="267" customWidth="1"/>
    <col min="4" max="4" width="13.7109375" style="267" customWidth="1"/>
    <col min="5" max="5" width="13.42578125" style="267" customWidth="1"/>
    <col min="6" max="6" width="14" style="267" customWidth="1"/>
    <col min="7" max="257" width="9.140625" style="267"/>
    <col min="258" max="258" width="38.28515625" style="267" customWidth="1"/>
    <col min="259" max="259" width="16.5703125" style="267" customWidth="1"/>
    <col min="260" max="260" width="13.7109375" style="267" customWidth="1"/>
    <col min="261" max="261" width="13.42578125" style="267" customWidth="1"/>
    <col min="262" max="262" width="14" style="267" customWidth="1"/>
    <col min="263" max="513" width="9.140625" style="267"/>
    <col min="514" max="514" width="38.28515625" style="267" customWidth="1"/>
    <col min="515" max="515" width="16.5703125" style="267" customWidth="1"/>
    <col min="516" max="516" width="13.7109375" style="267" customWidth="1"/>
    <col min="517" max="517" width="13.42578125" style="267" customWidth="1"/>
    <col min="518" max="518" width="14" style="267" customWidth="1"/>
    <col min="519" max="769" width="9.140625" style="267"/>
    <col min="770" max="770" width="38.28515625" style="267" customWidth="1"/>
    <col min="771" max="771" width="16.5703125" style="267" customWidth="1"/>
    <col min="772" max="772" width="13.7109375" style="267" customWidth="1"/>
    <col min="773" max="773" width="13.42578125" style="267" customWidth="1"/>
    <col min="774" max="774" width="14" style="267" customWidth="1"/>
    <col min="775" max="1025" width="9.140625" style="267"/>
    <col min="1026" max="1026" width="38.28515625" style="267" customWidth="1"/>
    <col min="1027" max="1027" width="16.5703125" style="267" customWidth="1"/>
    <col min="1028" max="1028" width="13.7109375" style="267" customWidth="1"/>
    <col min="1029" max="1029" width="13.42578125" style="267" customWidth="1"/>
    <col min="1030" max="1030" width="14" style="267" customWidth="1"/>
    <col min="1031" max="1281" width="9.140625" style="267"/>
    <col min="1282" max="1282" width="38.28515625" style="267" customWidth="1"/>
    <col min="1283" max="1283" width="16.5703125" style="267" customWidth="1"/>
    <col min="1284" max="1284" width="13.7109375" style="267" customWidth="1"/>
    <col min="1285" max="1285" width="13.42578125" style="267" customWidth="1"/>
    <col min="1286" max="1286" width="14" style="267" customWidth="1"/>
    <col min="1287" max="1537" width="9.140625" style="267"/>
    <col min="1538" max="1538" width="38.28515625" style="267" customWidth="1"/>
    <col min="1539" max="1539" width="16.5703125" style="267" customWidth="1"/>
    <col min="1540" max="1540" width="13.7109375" style="267" customWidth="1"/>
    <col min="1541" max="1541" width="13.42578125" style="267" customWidth="1"/>
    <col min="1542" max="1542" width="14" style="267" customWidth="1"/>
    <col min="1543" max="1793" width="9.140625" style="267"/>
    <col min="1794" max="1794" width="38.28515625" style="267" customWidth="1"/>
    <col min="1795" max="1795" width="16.5703125" style="267" customWidth="1"/>
    <col min="1796" max="1796" width="13.7109375" style="267" customWidth="1"/>
    <col min="1797" max="1797" width="13.42578125" style="267" customWidth="1"/>
    <col min="1798" max="1798" width="14" style="267" customWidth="1"/>
    <col min="1799" max="2049" width="9.140625" style="267"/>
    <col min="2050" max="2050" width="38.28515625" style="267" customWidth="1"/>
    <col min="2051" max="2051" width="16.5703125" style="267" customWidth="1"/>
    <col min="2052" max="2052" width="13.7109375" style="267" customWidth="1"/>
    <col min="2053" max="2053" width="13.42578125" style="267" customWidth="1"/>
    <col min="2054" max="2054" width="14" style="267" customWidth="1"/>
    <col min="2055" max="2305" width="9.140625" style="267"/>
    <col min="2306" max="2306" width="38.28515625" style="267" customWidth="1"/>
    <col min="2307" max="2307" width="16.5703125" style="267" customWidth="1"/>
    <col min="2308" max="2308" width="13.7109375" style="267" customWidth="1"/>
    <col min="2309" max="2309" width="13.42578125" style="267" customWidth="1"/>
    <col min="2310" max="2310" width="14" style="267" customWidth="1"/>
    <col min="2311" max="2561" width="9.140625" style="267"/>
    <col min="2562" max="2562" width="38.28515625" style="267" customWidth="1"/>
    <col min="2563" max="2563" width="16.5703125" style="267" customWidth="1"/>
    <col min="2564" max="2564" width="13.7109375" style="267" customWidth="1"/>
    <col min="2565" max="2565" width="13.42578125" style="267" customWidth="1"/>
    <col min="2566" max="2566" width="14" style="267" customWidth="1"/>
    <col min="2567" max="2817" width="9.140625" style="267"/>
    <col min="2818" max="2818" width="38.28515625" style="267" customWidth="1"/>
    <col min="2819" max="2819" width="16.5703125" style="267" customWidth="1"/>
    <col min="2820" max="2820" width="13.7109375" style="267" customWidth="1"/>
    <col min="2821" max="2821" width="13.42578125" style="267" customWidth="1"/>
    <col min="2822" max="2822" width="14" style="267" customWidth="1"/>
    <col min="2823" max="3073" width="9.140625" style="267"/>
    <col min="3074" max="3074" width="38.28515625" style="267" customWidth="1"/>
    <col min="3075" max="3075" width="16.5703125" style="267" customWidth="1"/>
    <col min="3076" max="3076" width="13.7109375" style="267" customWidth="1"/>
    <col min="3077" max="3077" width="13.42578125" style="267" customWidth="1"/>
    <col min="3078" max="3078" width="14" style="267" customWidth="1"/>
    <col min="3079" max="3329" width="9.140625" style="267"/>
    <col min="3330" max="3330" width="38.28515625" style="267" customWidth="1"/>
    <col min="3331" max="3331" width="16.5703125" style="267" customWidth="1"/>
    <col min="3332" max="3332" width="13.7109375" style="267" customWidth="1"/>
    <col min="3333" max="3333" width="13.42578125" style="267" customWidth="1"/>
    <col min="3334" max="3334" width="14" style="267" customWidth="1"/>
    <col min="3335" max="3585" width="9.140625" style="267"/>
    <col min="3586" max="3586" width="38.28515625" style="267" customWidth="1"/>
    <col min="3587" max="3587" width="16.5703125" style="267" customWidth="1"/>
    <col min="3588" max="3588" width="13.7109375" style="267" customWidth="1"/>
    <col min="3589" max="3589" width="13.42578125" style="267" customWidth="1"/>
    <col min="3590" max="3590" width="14" style="267" customWidth="1"/>
    <col min="3591" max="3841" width="9.140625" style="267"/>
    <col min="3842" max="3842" width="38.28515625" style="267" customWidth="1"/>
    <col min="3843" max="3843" width="16.5703125" style="267" customWidth="1"/>
    <col min="3844" max="3844" width="13.7109375" style="267" customWidth="1"/>
    <col min="3845" max="3845" width="13.42578125" style="267" customWidth="1"/>
    <col min="3846" max="3846" width="14" style="267" customWidth="1"/>
    <col min="3847" max="4097" width="9.140625" style="267"/>
    <col min="4098" max="4098" width="38.28515625" style="267" customWidth="1"/>
    <col min="4099" max="4099" width="16.5703125" style="267" customWidth="1"/>
    <col min="4100" max="4100" width="13.7109375" style="267" customWidth="1"/>
    <col min="4101" max="4101" width="13.42578125" style="267" customWidth="1"/>
    <col min="4102" max="4102" width="14" style="267" customWidth="1"/>
    <col min="4103" max="4353" width="9.140625" style="267"/>
    <col min="4354" max="4354" width="38.28515625" style="267" customWidth="1"/>
    <col min="4355" max="4355" width="16.5703125" style="267" customWidth="1"/>
    <col min="4356" max="4356" width="13.7109375" style="267" customWidth="1"/>
    <col min="4357" max="4357" width="13.42578125" style="267" customWidth="1"/>
    <col min="4358" max="4358" width="14" style="267" customWidth="1"/>
    <col min="4359" max="4609" width="9.140625" style="267"/>
    <col min="4610" max="4610" width="38.28515625" style="267" customWidth="1"/>
    <col min="4611" max="4611" width="16.5703125" style="267" customWidth="1"/>
    <col min="4612" max="4612" width="13.7109375" style="267" customWidth="1"/>
    <col min="4613" max="4613" width="13.42578125" style="267" customWidth="1"/>
    <col min="4614" max="4614" width="14" style="267" customWidth="1"/>
    <col min="4615" max="4865" width="9.140625" style="267"/>
    <col min="4866" max="4866" width="38.28515625" style="267" customWidth="1"/>
    <col min="4867" max="4867" width="16.5703125" style="267" customWidth="1"/>
    <col min="4868" max="4868" width="13.7109375" style="267" customWidth="1"/>
    <col min="4869" max="4869" width="13.42578125" style="267" customWidth="1"/>
    <col min="4870" max="4870" width="14" style="267" customWidth="1"/>
    <col min="4871" max="5121" width="9.140625" style="267"/>
    <col min="5122" max="5122" width="38.28515625" style="267" customWidth="1"/>
    <col min="5123" max="5123" width="16.5703125" style="267" customWidth="1"/>
    <col min="5124" max="5124" width="13.7109375" style="267" customWidth="1"/>
    <col min="5125" max="5125" width="13.42578125" style="267" customWidth="1"/>
    <col min="5126" max="5126" width="14" style="267" customWidth="1"/>
    <col min="5127" max="5377" width="9.140625" style="267"/>
    <col min="5378" max="5378" width="38.28515625" style="267" customWidth="1"/>
    <col min="5379" max="5379" width="16.5703125" style="267" customWidth="1"/>
    <col min="5380" max="5380" width="13.7109375" style="267" customWidth="1"/>
    <col min="5381" max="5381" width="13.42578125" style="267" customWidth="1"/>
    <col min="5382" max="5382" width="14" style="267" customWidth="1"/>
    <col min="5383" max="5633" width="9.140625" style="267"/>
    <col min="5634" max="5634" width="38.28515625" style="267" customWidth="1"/>
    <col min="5635" max="5635" width="16.5703125" style="267" customWidth="1"/>
    <col min="5636" max="5636" width="13.7109375" style="267" customWidth="1"/>
    <col min="5637" max="5637" width="13.42578125" style="267" customWidth="1"/>
    <col min="5638" max="5638" width="14" style="267" customWidth="1"/>
    <col min="5639" max="5889" width="9.140625" style="267"/>
    <col min="5890" max="5890" width="38.28515625" style="267" customWidth="1"/>
    <col min="5891" max="5891" width="16.5703125" style="267" customWidth="1"/>
    <col min="5892" max="5892" width="13.7109375" style="267" customWidth="1"/>
    <col min="5893" max="5893" width="13.42578125" style="267" customWidth="1"/>
    <col min="5894" max="5894" width="14" style="267" customWidth="1"/>
    <col min="5895" max="6145" width="9.140625" style="267"/>
    <col min="6146" max="6146" width="38.28515625" style="267" customWidth="1"/>
    <col min="6147" max="6147" width="16.5703125" style="267" customWidth="1"/>
    <col min="6148" max="6148" width="13.7109375" style="267" customWidth="1"/>
    <col min="6149" max="6149" width="13.42578125" style="267" customWidth="1"/>
    <col min="6150" max="6150" width="14" style="267" customWidth="1"/>
    <col min="6151" max="6401" width="9.140625" style="267"/>
    <col min="6402" max="6402" width="38.28515625" style="267" customWidth="1"/>
    <col min="6403" max="6403" width="16.5703125" style="267" customWidth="1"/>
    <col min="6404" max="6404" width="13.7109375" style="267" customWidth="1"/>
    <col min="6405" max="6405" width="13.42578125" style="267" customWidth="1"/>
    <col min="6406" max="6406" width="14" style="267" customWidth="1"/>
    <col min="6407" max="6657" width="9.140625" style="267"/>
    <col min="6658" max="6658" width="38.28515625" style="267" customWidth="1"/>
    <col min="6659" max="6659" width="16.5703125" style="267" customWidth="1"/>
    <col min="6660" max="6660" width="13.7109375" style="267" customWidth="1"/>
    <col min="6661" max="6661" width="13.42578125" style="267" customWidth="1"/>
    <col min="6662" max="6662" width="14" style="267" customWidth="1"/>
    <col min="6663" max="6913" width="9.140625" style="267"/>
    <col min="6914" max="6914" width="38.28515625" style="267" customWidth="1"/>
    <col min="6915" max="6915" width="16.5703125" style="267" customWidth="1"/>
    <col min="6916" max="6916" width="13.7109375" style="267" customWidth="1"/>
    <col min="6917" max="6917" width="13.42578125" style="267" customWidth="1"/>
    <col min="6918" max="6918" width="14" style="267" customWidth="1"/>
    <col min="6919" max="7169" width="9.140625" style="267"/>
    <col min="7170" max="7170" width="38.28515625" style="267" customWidth="1"/>
    <col min="7171" max="7171" width="16.5703125" style="267" customWidth="1"/>
    <col min="7172" max="7172" width="13.7109375" style="267" customWidth="1"/>
    <col min="7173" max="7173" width="13.42578125" style="267" customWidth="1"/>
    <col min="7174" max="7174" width="14" style="267" customWidth="1"/>
    <col min="7175" max="7425" width="9.140625" style="267"/>
    <col min="7426" max="7426" width="38.28515625" style="267" customWidth="1"/>
    <col min="7427" max="7427" width="16.5703125" style="267" customWidth="1"/>
    <col min="7428" max="7428" width="13.7109375" style="267" customWidth="1"/>
    <col min="7429" max="7429" width="13.42578125" style="267" customWidth="1"/>
    <col min="7430" max="7430" width="14" style="267" customWidth="1"/>
    <col min="7431" max="7681" width="9.140625" style="267"/>
    <col min="7682" max="7682" width="38.28515625" style="267" customWidth="1"/>
    <col min="7683" max="7683" width="16.5703125" style="267" customWidth="1"/>
    <col min="7684" max="7684" width="13.7109375" style="267" customWidth="1"/>
    <col min="7685" max="7685" width="13.42578125" style="267" customWidth="1"/>
    <col min="7686" max="7686" width="14" style="267" customWidth="1"/>
    <col min="7687" max="7937" width="9.140625" style="267"/>
    <col min="7938" max="7938" width="38.28515625" style="267" customWidth="1"/>
    <col min="7939" max="7939" width="16.5703125" style="267" customWidth="1"/>
    <col min="7940" max="7940" width="13.7109375" style="267" customWidth="1"/>
    <col min="7941" max="7941" width="13.42578125" style="267" customWidth="1"/>
    <col min="7942" max="7942" width="14" style="267" customWidth="1"/>
    <col min="7943" max="8193" width="9.140625" style="267"/>
    <col min="8194" max="8194" width="38.28515625" style="267" customWidth="1"/>
    <col min="8195" max="8195" width="16.5703125" style="267" customWidth="1"/>
    <col min="8196" max="8196" width="13.7109375" style="267" customWidth="1"/>
    <col min="8197" max="8197" width="13.42578125" style="267" customWidth="1"/>
    <col min="8198" max="8198" width="14" style="267" customWidth="1"/>
    <col min="8199" max="8449" width="9.140625" style="267"/>
    <col min="8450" max="8450" width="38.28515625" style="267" customWidth="1"/>
    <col min="8451" max="8451" width="16.5703125" style="267" customWidth="1"/>
    <col min="8452" max="8452" width="13.7109375" style="267" customWidth="1"/>
    <col min="8453" max="8453" width="13.42578125" style="267" customWidth="1"/>
    <col min="8454" max="8454" width="14" style="267" customWidth="1"/>
    <col min="8455" max="8705" width="9.140625" style="267"/>
    <col min="8706" max="8706" width="38.28515625" style="267" customWidth="1"/>
    <col min="8707" max="8707" width="16.5703125" style="267" customWidth="1"/>
    <col min="8708" max="8708" width="13.7109375" style="267" customWidth="1"/>
    <col min="8709" max="8709" width="13.42578125" style="267" customWidth="1"/>
    <col min="8710" max="8710" width="14" style="267" customWidth="1"/>
    <col min="8711" max="8961" width="9.140625" style="267"/>
    <col min="8962" max="8962" width="38.28515625" style="267" customWidth="1"/>
    <col min="8963" max="8963" width="16.5703125" style="267" customWidth="1"/>
    <col min="8964" max="8964" width="13.7109375" style="267" customWidth="1"/>
    <col min="8965" max="8965" width="13.42578125" style="267" customWidth="1"/>
    <col min="8966" max="8966" width="14" style="267" customWidth="1"/>
    <col min="8967" max="9217" width="9.140625" style="267"/>
    <col min="9218" max="9218" width="38.28515625" style="267" customWidth="1"/>
    <col min="9219" max="9219" width="16.5703125" style="267" customWidth="1"/>
    <col min="9220" max="9220" width="13.7109375" style="267" customWidth="1"/>
    <col min="9221" max="9221" width="13.42578125" style="267" customWidth="1"/>
    <col min="9222" max="9222" width="14" style="267" customWidth="1"/>
    <col min="9223" max="9473" width="9.140625" style="267"/>
    <col min="9474" max="9474" width="38.28515625" style="267" customWidth="1"/>
    <col min="9475" max="9475" width="16.5703125" style="267" customWidth="1"/>
    <col min="9476" max="9476" width="13.7109375" style="267" customWidth="1"/>
    <col min="9477" max="9477" width="13.42578125" style="267" customWidth="1"/>
    <col min="9478" max="9478" width="14" style="267" customWidth="1"/>
    <col min="9479" max="9729" width="9.140625" style="267"/>
    <col min="9730" max="9730" width="38.28515625" style="267" customWidth="1"/>
    <col min="9731" max="9731" width="16.5703125" style="267" customWidth="1"/>
    <col min="9732" max="9732" width="13.7109375" style="267" customWidth="1"/>
    <col min="9733" max="9733" width="13.42578125" style="267" customWidth="1"/>
    <col min="9734" max="9734" width="14" style="267" customWidth="1"/>
    <col min="9735" max="9985" width="9.140625" style="267"/>
    <col min="9986" max="9986" width="38.28515625" style="267" customWidth="1"/>
    <col min="9987" max="9987" width="16.5703125" style="267" customWidth="1"/>
    <col min="9988" max="9988" width="13.7109375" style="267" customWidth="1"/>
    <col min="9989" max="9989" width="13.42578125" style="267" customWidth="1"/>
    <col min="9990" max="9990" width="14" style="267" customWidth="1"/>
    <col min="9991" max="10241" width="9.140625" style="267"/>
    <col min="10242" max="10242" width="38.28515625" style="267" customWidth="1"/>
    <col min="10243" max="10243" width="16.5703125" style="267" customWidth="1"/>
    <col min="10244" max="10244" width="13.7109375" style="267" customWidth="1"/>
    <col min="10245" max="10245" width="13.42578125" style="267" customWidth="1"/>
    <col min="10246" max="10246" width="14" style="267" customWidth="1"/>
    <col min="10247" max="10497" width="9.140625" style="267"/>
    <col min="10498" max="10498" width="38.28515625" style="267" customWidth="1"/>
    <col min="10499" max="10499" width="16.5703125" style="267" customWidth="1"/>
    <col min="10500" max="10500" width="13.7109375" style="267" customWidth="1"/>
    <col min="10501" max="10501" width="13.42578125" style="267" customWidth="1"/>
    <col min="10502" max="10502" width="14" style="267" customWidth="1"/>
    <col min="10503" max="10753" width="9.140625" style="267"/>
    <col min="10754" max="10754" width="38.28515625" style="267" customWidth="1"/>
    <col min="10755" max="10755" width="16.5703125" style="267" customWidth="1"/>
    <col min="10756" max="10756" width="13.7109375" style="267" customWidth="1"/>
    <col min="10757" max="10757" width="13.42578125" style="267" customWidth="1"/>
    <col min="10758" max="10758" width="14" style="267" customWidth="1"/>
    <col min="10759" max="11009" width="9.140625" style="267"/>
    <col min="11010" max="11010" width="38.28515625" style="267" customWidth="1"/>
    <col min="11011" max="11011" width="16.5703125" style="267" customWidth="1"/>
    <col min="11012" max="11012" width="13.7109375" style="267" customWidth="1"/>
    <col min="11013" max="11013" width="13.42578125" style="267" customWidth="1"/>
    <col min="11014" max="11014" width="14" style="267" customWidth="1"/>
    <col min="11015" max="11265" width="9.140625" style="267"/>
    <col min="11266" max="11266" width="38.28515625" style="267" customWidth="1"/>
    <col min="11267" max="11267" width="16.5703125" style="267" customWidth="1"/>
    <col min="11268" max="11268" width="13.7109375" style="267" customWidth="1"/>
    <col min="11269" max="11269" width="13.42578125" style="267" customWidth="1"/>
    <col min="11270" max="11270" width="14" style="267" customWidth="1"/>
    <col min="11271" max="11521" width="9.140625" style="267"/>
    <col min="11522" max="11522" width="38.28515625" style="267" customWidth="1"/>
    <col min="11523" max="11523" width="16.5703125" style="267" customWidth="1"/>
    <col min="11524" max="11524" width="13.7109375" style="267" customWidth="1"/>
    <col min="11525" max="11525" width="13.42578125" style="267" customWidth="1"/>
    <col min="11526" max="11526" width="14" style="267" customWidth="1"/>
    <col min="11527" max="11777" width="9.140625" style="267"/>
    <col min="11778" max="11778" width="38.28515625" style="267" customWidth="1"/>
    <col min="11779" max="11779" width="16.5703125" style="267" customWidth="1"/>
    <col min="11780" max="11780" width="13.7109375" style="267" customWidth="1"/>
    <col min="11781" max="11781" width="13.42578125" style="267" customWidth="1"/>
    <col min="11782" max="11782" width="14" style="267" customWidth="1"/>
    <col min="11783" max="12033" width="9.140625" style="267"/>
    <col min="12034" max="12034" width="38.28515625" style="267" customWidth="1"/>
    <col min="12035" max="12035" width="16.5703125" style="267" customWidth="1"/>
    <col min="12036" max="12036" width="13.7109375" style="267" customWidth="1"/>
    <col min="12037" max="12037" width="13.42578125" style="267" customWidth="1"/>
    <col min="12038" max="12038" width="14" style="267" customWidth="1"/>
    <col min="12039" max="12289" width="9.140625" style="267"/>
    <col min="12290" max="12290" width="38.28515625" style="267" customWidth="1"/>
    <col min="12291" max="12291" width="16.5703125" style="267" customWidth="1"/>
    <col min="12292" max="12292" width="13.7109375" style="267" customWidth="1"/>
    <col min="12293" max="12293" width="13.42578125" style="267" customWidth="1"/>
    <col min="12294" max="12294" width="14" style="267" customWidth="1"/>
    <col min="12295" max="12545" width="9.140625" style="267"/>
    <col min="12546" max="12546" width="38.28515625" style="267" customWidth="1"/>
    <col min="12547" max="12547" width="16.5703125" style="267" customWidth="1"/>
    <col min="12548" max="12548" width="13.7109375" style="267" customWidth="1"/>
    <col min="12549" max="12549" width="13.42578125" style="267" customWidth="1"/>
    <col min="12550" max="12550" width="14" style="267" customWidth="1"/>
    <col min="12551" max="12801" width="9.140625" style="267"/>
    <col min="12802" max="12802" width="38.28515625" style="267" customWidth="1"/>
    <col min="12803" max="12803" width="16.5703125" style="267" customWidth="1"/>
    <col min="12804" max="12804" width="13.7109375" style="267" customWidth="1"/>
    <col min="12805" max="12805" width="13.42578125" style="267" customWidth="1"/>
    <col min="12806" max="12806" width="14" style="267" customWidth="1"/>
    <col min="12807" max="13057" width="9.140625" style="267"/>
    <col min="13058" max="13058" width="38.28515625" style="267" customWidth="1"/>
    <col min="13059" max="13059" width="16.5703125" style="267" customWidth="1"/>
    <col min="13060" max="13060" width="13.7109375" style="267" customWidth="1"/>
    <col min="13061" max="13061" width="13.42578125" style="267" customWidth="1"/>
    <col min="13062" max="13062" width="14" style="267" customWidth="1"/>
    <col min="13063" max="13313" width="9.140625" style="267"/>
    <col min="13314" max="13314" width="38.28515625" style="267" customWidth="1"/>
    <col min="13315" max="13315" width="16.5703125" style="267" customWidth="1"/>
    <col min="13316" max="13316" width="13.7109375" style="267" customWidth="1"/>
    <col min="13317" max="13317" width="13.42578125" style="267" customWidth="1"/>
    <col min="13318" max="13318" width="14" style="267" customWidth="1"/>
    <col min="13319" max="13569" width="9.140625" style="267"/>
    <col min="13570" max="13570" width="38.28515625" style="267" customWidth="1"/>
    <col min="13571" max="13571" width="16.5703125" style="267" customWidth="1"/>
    <col min="13572" max="13572" width="13.7109375" style="267" customWidth="1"/>
    <col min="13573" max="13573" width="13.42578125" style="267" customWidth="1"/>
    <col min="13574" max="13574" width="14" style="267" customWidth="1"/>
    <col min="13575" max="13825" width="9.140625" style="267"/>
    <col min="13826" max="13826" width="38.28515625" style="267" customWidth="1"/>
    <col min="13827" max="13827" width="16.5703125" style="267" customWidth="1"/>
    <col min="13828" max="13828" width="13.7109375" style="267" customWidth="1"/>
    <col min="13829" max="13829" width="13.42578125" style="267" customWidth="1"/>
    <col min="13830" max="13830" width="14" style="267" customWidth="1"/>
    <col min="13831" max="14081" width="9.140625" style="267"/>
    <col min="14082" max="14082" width="38.28515625" style="267" customWidth="1"/>
    <col min="14083" max="14083" width="16.5703125" style="267" customWidth="1"/>
    <col min="14084" max="14084" width="13.7109375" style="267" customWidth="1"/>
    <col min="14085" max="14085" width="13.42578125" style="267" customWidth="1"/>
    <col min="14086" max="14086" width="14" style="267" customWidth="1"/>
    <col min="14087" max="14337" width="9.140625" style="267"/>
    <col min="14338" max="14338" width="38.28515625" style="267" customWidth="1"/>
    <col min="14339" max="14339" width="16.5703125" style="267" customWidth="1"/>
    <col min="14340" max="14340" width="13.7109375" style="267" customWidth="1"/>
    <col min="14341" max="14341" width="13.42578125" style="267" customWidth="1"/>
    <col min="14342" max="14342" width="14" style="267" customWidth="1"/>
    <col min="14343" max="14593" width="9.140625" style="267"/>
    <col min="14594" max="14594" width="38.28515625" style="267" customWidth="1"/>
    <col min="14595" max="14595" width="16.5703125" style="267" customWidth="1"/>
    <col min="14596" max="14596" width="13.7109375" style="267" customWidth="1"/>
    <col min="14597" max="14597" width="13.42578125" style="267" customWidth="1"/>
    <col min="14598" max="14598" width="14" style="267" customWidth="1"/>
    <col min="14599" max="14849" width="9.140625" style="267"/>
    <col min="14850" max="14850" width="38.28515625" style="267" customWidth="1"/>
    <col min="14851" max="14851" width="16.5703125" style="267" customWidth="1"/>
    <col min="14852" max="14852" width="13.7109375" style="267" customWidth="1"/>
    <col min="14853" max="14853" width="13.42578125" style="267" customWidth="1"/>
    <col min="14854" max="14854" width="14" style="267" customWidth="1"/>
    <col min="14855" max="15105" width="9.140625" style="267"/>
    <col min="15106" max="15106" width="38.28515625" style="267" customWidth="1"/>
    <col min="15107" max="15107" width="16.5703125" style="267" customWidth="1"/>
    <col min="15108" max="15108" width="13.7109375" style="267" customWidth="1"/>
    <col min="15109" max="15109" width="13.42578125" style="267" customWidth="1"/>
    <col min="15110" max="15110" width="14" style="267" customWidth="1"/>
    <col min="15111" max="15361" width="9.140625" style="267"/>
    <col min="15362" max="15362" width="38.28515625" style="267" customWidth="1"/>
    <col min="15363" max="15363" width="16.5703125" style="267" customWidth="1"/>
    <col min="15364" max="15364" width="13.7109375" style="267" customWidth="1"/>
    <col min="15365" max="15365" width="13.42578125" style="267" customWidth="1"/>
    <col min="15366" max="15366" width="14" style="267" customWidth="1"/>
    <col min="15367" max="15617" width="9.140625" style="267"/>
    <col min="15618" max="15618" width="38.28515625" style="267" customWidth="1"/>
    <col min="15619" max="15619" width="16.5703125" style="267" customWidth="1"/>
    <col min="15620" max="15620" width="13.7109375" style="267" customWidth="1"/>
    <col min="15621" max="15621" width="13.42578125" style="267" customWidth="1"/>
    <col min="15622" max="15622" width="14" style="267" customWidth="1"/>
    <col min="15623" max="15873" width="9.140625" style="267"/>
    <col min="15874" max="15874" width="38.28515625" style="267" customWidth="1"/>
    <col min="15875" max="15875" width="16.5703125" style="267" customWidth="1"/>
    <col min="15876" max="15876" width="13.7109375" style="267" customWidth="1"/>
    <col min="15877" max="15877" width="13.42578125" style="267" customWidth="1"/>
    <col min="15878" max="15878" width="14" style="267" customWidth="1"/>
    <col min="15879" max="16129" width="9.140625" style="267"/>
    <col min="16130" max="16130" width="38.28515625" style="267" customWidth="1"/>
    <col min="16131" max="16131" width="16.5703125" style="267" customWidth="1"/>
    <col min="16132" max="16132" width="13.7109375" style="267" customWidth="1"/>
    <col min="16133" max="16133" width="13.42578125" style="267" customWidth="1"/>
    <col min="16134" max="16134" width="14" style="267" customWidth="1"/>
    <col min="16135" max="16384" width="9.140625" style="267"/>
  </cols>
  <sheetData>
    <row r="1" spans="1:6" x14ac:dyDescent="0.2">
      <c r="B1" s="313" t="s">
        <v>403</v>
      </c>
      <c r="C1" s="475" t="s">
        <v>495</v>
      </c>
    </row>
    <row r="2" spans="1:6" x14ac:dyDescent="0.2">
      <c r="A2" s="313"/>
      <c r="B2" s="313" t="s">
        <v>503</v>
      </c>
      <c r="C2" s="257" t="s">
        <v>187</v>
      </c>
      <c r="D2" s="313"/>
    </row>
    <row r="3" spans="1:6" x14ac:dyDescent="0.2">
      <c r="A3" s="313"/>
      <c r="B3" s="313"/>
      <c r="C3" s="259" t="s">
        <v>260</v>
      </c>
      <c r="D3" s="313"/>
    </row>
    <row r="4" spans="1:6" ht="36" customHeight="1" x14ac:dyDescent="0.25">
      <c r="A4" s="523" t="s">
        <v>496</v>
      </c>
      <c r="B4" s="523"/>
      <c r="C4" s="523"/>
      <c r="D4" s="523"/>
    </row>
    <row r="6" spans="1:6" x14ac:dyDescent="0.2">
      <c r="A6" s="267" t="s">
        <v>292</v>
      </c>
      <c r="B6" s="267" t="s">
        <v>261</v>
      </c>
      <c r="C6" s="267" t="s">
        <v>191</v>
      </c>
      <c r="D6" s="267" t="s">
        <v>192</v>
      </c>
      <c r="E6" s="252" t="s">
        <v>294</v>
      </c>
      <c r="F6" s="267" t="s">
        <v>448</v>
      </c>
    </row>
    <row r="7" spans="1:6" ht="24" x14ac:dyDescent="0.2">
      <c r="A7" s="478" t="s">
        <v>497</v>
      </c>
      <c r="B7" s="477" t="s">
        <v>498</v>
      </c>
      <c r="C7" s="524" t="s">
        <v>499</v>
      </c>
      <c r="D7" s="525" t="s">
        <v>500</v>
      </c>
      <c r="E7" s="525" t="s">
        <v>501</v>
      </c>
      <c r="F7" s="526" t="s">
        <v>502</v>
      </c>
    </row>
    <row r="8" spans="1:6" x14ac:dyDescent="0.2">
      <c r="A8" s="483" t="s">
        <v>414</v>
      </c>
      <c r="B8" s="527"/>
      <c r="C8" s="485"/>
      <c r="D8" s="485"/>
      <c r="E8" s="485">
        <f>C8+D8</f>
        <v>0</v>
      </c>
      <c r="F8" s="485"/>
    </row>
    <row r="9" spans="1:6" x14ac:dyDescent="0.2">
      <c r="A9" s="483" t="s">
        <v>415</v>
      </c>
      <c r="B9" s="484"/>
      <c r="C9" s="485"/>
      <c r="D9" s="485"/>
      <c r="E9" s="485">
        <f>C9+D9</f>
        <v>0</v>
      </c>
      <c r="F9" s="485"/>
    </row>
    <row r="10" spans="1:6" x14ac:dyDescent="0.2">
      <c r="A10" s="483" t="s">
        <v>416</v>
      </c>
      <c r="B10" s="484"/>
      <c r="C10" s="485"/>
      <c r="D10" s="485"/>
      <c r="E10" s="485">
        <f>C10+D10</f>
        <v>0</v>
      </c>
      <c r="F10" s="485"/>
    </row>
    <row r="11" spans="1:6" x14ac:dyDescent="0.2">
      <c r="A11" s="483" t="s">
        <v>417</v>
      </c>
      <c r="B11" s="484"/>
      <c r="C11" s="485"/>
      <c r="D11" s="485"/>
      <c r="E11" s="485">
        <f>C11+D11</f>
        <v>0</v>
      </c>
      <c r="F11" s="485"/>
    </row>
    <row r="12" spans="1:6" x14ac:dyDescent="0.2">
      <c r="A12" s="483" t="s">
        <v>422</v>
      </c>
      <c r="B12" s="484"/>
      <c r="C12" s="485"/>
      <c r="D12" s="485"/>
      <c r="E12" s="485">
        <f>C12+D12</f>
        <v>0</v>
      </c>
      <c r="F12" s="485"/>
    </row>
    <row r="13" spans="1:6" x14ac:dyDescent="0.2">
      <c r="A13" s="486" t="s">
        <v>428</v>
      </c>
      <c r="B13" s="487" t="s">
        <v>212</v>
      </c>
      <c r="C13" s="488">
        <f>SUM(C8:C12)</f>
        <v>0</v>
      </c>
      <c r="D13" s="488">
        <f>SUM(D8:D12)</f>
        <v>0</v>
      </c>
      <c r="E13" s="488">
        <f>SUM(E8:E12)</f>
        <v>0</v>
      </c>
      <c r="F13" s="488">
        <f>SUM(F8:F12)</f>
        <v>0</v>
      </c>
    </row>
  </sheetData>
  <mergeCells count="1">
    <mergeCell ref="A4:D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17</vt:i4>
      </vt:variant>
      <vt:variant>
        <vt:lpstr>Névvel ellátott tartományok</vt:lpstr>
      </vt:variant>
      <vt:variant>
        <vt:i4>2</vt:i4>
      </vt:variant>
    </vt:vector>
  </HeadingPairs>
  <TitlesOfParts>
    <vt:vector size="19" baseType="lpstr">
      <vt:lpstr>1</vt:lpstr>
      <vt:lpstr>1a</vt:lpstr>
      <vt:lpstr>2</vt:lpstr>
      <vt:lpstr>2a</vt:lpstr>
      <vt:lpstr>2b</vt:lpstr>
      <vt:lpstr>2-c</vt:lpstr>
      <vt:lpstr>3.mell. </vt:lpstr>
      <vt:lpstr>4.mell</vt:lpstr>
      <vt:lpstr>5.mell.</vt:lpstr>
      <vt:lpstr>6.mell.</vt:lpstr>
      <vt:lpstr>7 mell</vt:lpstr>
      <vt:lpstr>8.sz.mell</vt:lpstr>
      <vt:lpstr>10 mell</vt:lpstr>
      <vt:lpstr>11</vt:lpstr>
      <vt:lpstr>12</vt:lpstr>
      <vt:lpstr>13. mell</vt:lpstr>
      <vt:lpstr>14 mell</vt:lpstr>
      <vt:lpstr>'13. mell'!Nyomtatási_terület</vt:lpstr>
      <vt:lpstr>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2017-02-10T15:02:29Z</cp:lastPrinted>
  <dcterms:created xsi:type="dcterms:W3CDTF">2017-02-09T14:59:06Z</dcterms:created>
  <dcterms:modified xsi:type="dcterms:W3CDTF">2017-02-10T15:16:04Z</dcterms:modified>
</cp:coreProperties>
</file>